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bookViews>
  <sheets>
    <sheet name="տեխ.բնութագիր" sheetId="2" r:id="rId1"/>
    <sheet name="գնման ժամ." sheetId="3" r:id="rId2"/>
    <sheet name="վճարման ժամ." sheetId="4" r:id="rId3"/>
  </sheets>
  <calcPr calcId="124519"/>
</workbook>
</file>

<file path=xl/calcChain.xml><?xml version="1.0" encoding="utf-8"?>
<calcChain xmlns="http://schemas.openxmlformats.org/spreadsheetml/2006/main">
  <c r="G7" i="2"/>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6"/>
</calcChain>
</file>

<file path=xl/sharedStrings.xml><?xml version="1.0" encoding="utf-8"?>
<sst xmlns="http://schemas.openxmlformats.org/spreadsheetml/2006/main" count="551" uniqueCount="220">
  <si>
    <t>սրվակ</t>
  </si>
  <si>
    <t>Չ/Հ</t>
  </si>
  <si>
    <t>Անվանումը</t>
  </si>
  <si>
    <t>Բնութագիրը</t>
  </si>
  <si>
    <t>Չ/Մ</t>
  </si>
  <si>
    <t>Քանակը</t>
  </si>
  <si>
    <t>Ընդամենը</t>
  </si>
  <si>
    <t>ԸՆԴԱՄԵՆԸ</t>
  </si>
  <si>
    <t>X</t>
  </si>
  <si>
    <t xml:space="preserve">Եթե Պայմանագրի թիվ 1 հավելվածում (տեխնիկական բնութագրում) նշված դեղերը պահանջում են պահպանման և տեղափոխման հատուկ ջերմային, խոնավության ռեժիմներ կամ պայմաններ` ապա այդ պայմանները պետք է համապատասխանեն Հայաստանի Հանրապետության առողջապահության նախարարի 2010 թվականի սեպտեմբերի 9-ի «Դեղերի փոխադրման, պահեստավորման և պահպանման կարգը սահմանելու մասին» N 17-Ն հրամանի պահանջներին: </t>
  </si>
  <si>
    <t xml:space="preserve">Բոլոր ապրանքները պարտադիր պետք է ունենան սերտիֆիկատ կամ գործարանային փաթեթավորում, եթե դա կիրառելի է տվյալ ապրանքի համար։                                                                                                            </t>
  </si>
  <si>
    <r>
      <rPr>
        <b/>
        <sz val="10"/>
        <color theme="1"/>
        <rFont val="GHEA Grapalat"/>
        <family val="3"/>
      </rPr>
      <t>ՎԱՃԱՌՈՂ</t>
    </r>
    <r>
      <rPr>
        <sz val="10"/>
        <color theme="1"/>
        <rFont val="GHEA Grapalat"/>
        <family val="3"/>
      </rPr>
      <t xml:space="preserve">
---------------------------------
/ստորագրություն/
Կ.Տ</t>
    </r>
  </si>
  <si>
    <t>դեղի և պատվաստանյութերի պիտանիության ժամկետները հանձնման պահին պետք է լինեն հետևյալը`                                                                                                                                                                                                                                    1) 2,5 տարվանից ավելի պիտանիության ժամկետ ունեցող դեղերը և պատվաստանյութերը հանձնման պահին պետք է ունենան առնվազն 2 տարի մնացորդային պիտանիության ժամկետ                                                                                                                                                                                                                                                                                                                                                                                                                                                                    2) մինչև 2,5 տարի պիտանիության ժամկետ ունեցող դեղերը և պատվաստանյութերը հանձնման պահին պետք է ունենան ընդհանուր պիտանիության ժամկետի առնվազն երկու երրորդը</t>
  </si>
  <si>
    <t xml:space="preserve">Մեկ միավորի գինը ՀՀ դրամ </t>
  </si>
  <si>
    <t>ՀՀ դրամ</t>
  </si>
  <si>
    <t xml:space="preserve"> </t>
  </si>
  <si>
    <t>ցեֆտրիաքսոն (ցեֆտրիաքսոն նատրիում)</t>
  </si>
  <si>
    <t>դեղահատ</t>
  </si>
  <si>
    <t>ԴԵՂՈՐԱՅՔԻ ՁԵՌՔԲԵՐՄԱՆ ՏԵԽՆԻԿԱԿԱՆ ԲՆՈՒԹԱԳԻՐ</t>
  </si>
  <si>
    <t>ամպուլա</t>
  </si>
  <si>
    <t>Պրոպոֆոլ-կիթ ն/ե ներարկման, 1%-20մլ: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t>
  </si>
  <si>
    <t>Տրիմեպերիդին- լուծույթ ներարկման, 2%-1.0մլ, 20մգ/գ,: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"կոտրվողէ":</t>
  </si>
  <si>
    <t>Ֆենտանիլ- լուծույթ ներարկման, 0.005%-2մլ: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նշանները-"կոտրվող է":</t>
  </si>
  <si>
    <t>Բուպիվակայինի   հիդրոքլորիդ- լուծույթ  ներարկման, 0.5%-4մլ: Գնման առարկայի  որակական  տվյալները, չափերը` սրվակ: Անվտանգությունը- հանձնման  պահին  պիտանելիության  ժամկետի 1/2  առկայություն: Նշանադրումը- ֆիրմային  նշանի  առկայությունը: Պայմանական նշանները- "կոտրվող է":</t>
  </si>
  <si>
    <t xml:space="preserve">Մորֆին  (մորֆինի հիդրոքլորիդ)  1%- 1մլ ամպուլներ (100/20x5/)                                                                                               </t>
  </si>
  <si>
    <t>Մորֆինի հիդրոքլորիդ- լուծույթ ներարկման, 1%-1մլ: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"կոտրվողէ":</t>
  </si>
  <si>
    <t xml:space="preserve">Ատրակուրիումի    բեզիլատ- լուծույթ  ն/ե ներարկման, 10մգ/մլ, 2.5մլ: Գնման  առարկայի  որակական  տվյալները, չափերը` ամպուլա: Անվտանգությունը- հանձնման  պահին  պիտանելիության  ժամկետի  1/2 առկայություն: Նշանադրումը- ֆիրմային  նշանի  առկայությունը: Պայմանական  նշանները- "կոտրվողէ":                                                                        </t>
  </si>
  <si>
    <t>Ատրոպինի սուլֆատ 0,1%-1մլ N10</t>
  </si>
  <si>
    <t>Ատրոպինի սուլֆատ- լուծույթ ներարկման, 0,1%-1մլ: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 է":</t>
  </si>
  <si>
    <t xml:space="preserve">Դրոտավերինի հիդրոքլորիդ- լուծույթ ներարկման, 20մգ/մլ, 2մլ: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 է":  </t>
  </si>
  <si>
    <t xml:space="preserve">Դրոտավերինի հիդրոքլորիդ- դեղահատեր, 40մգ:  Գնման առարկայի որակական տվյալները, չափերը` դեղահատ: Անվտանգությունը- հանձնման պահին պիտանելիության ժամկետի 1/2  առկայությունը: Նշանադրումը- ֆիրմային նշանի առկայությունը: Պայմանական նշանները- " վախենում է խոնավությունից":                                                   </t>
  </si>
  <si>
    <t xml:space="preserve">Էպինեֆրինի  հիդրոքլորիդ- լուծույթ ներարկման, 0.18%-1մլ ամպուլներ: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 է":  </t>
  </si>
  <si>
    <t>Միդազոլամ մալեատ- լուծույթ ներարկման, 15մգ-3մլ: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 է՛՛:</t>
  </si>
  <si>
    <t>Դիկլոֆենակ   75մգ/3մլ N5</t>
  </si>
  <si>
    <t>Դիկլոֆենակ- լուծույթ  ներարկման, 75մգ-3մլ: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  է":</t>
  </si>
  <si>
    <t xml:space="preserve">Մետամիզոլ (մետամիզոլի նատրիում)- լուծույթ ներարկման, 50%- 2,0: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 է":                                                                                                          </t>
  </si>
  <si>
    <t xml:space="preserve">Թիոսուլֆատ նատրիումի- լուծույթ ներարկման, 30%-5.0: Գնման առարկայի որակական տվյալները, չափերը` սրվակ: Անվտանգությունը- հանձնման պահին պիտանելիության ժամկետի 1/2  առկայություն: Նշանադրումը- ֆիրմային նշանի առկայությունը: Պայմանական նշանները- "կոտրվող է":  </t>
  </si>
  <si>
    <t>Մագնեզիումի սուլֆատ 25%- 5,0 N10</t>
  </si>
  <si>
    <t xml:space="preserve"> ամպուլա</t>
  </si>
  <si>
    <t>Մագնեզիումի սուլֆատ- լուծույթ ներարկման, 25%-5մլ: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 է":</t>
  </si>
  <si>
    <t xml:space="preserve">Ամիոդարոն- լուծույթ  ներարկման,  50մգ/մլ-3մլ:  Գնման  առարկայի  որակակա  նտվյալները, չափերը` ամպուլա: Անվտանգությունը- հանձնման  պահին  պիտանելիության  ժամկետի  1/2 առկայություն: Նշանադրումը- ֆիրմային  նշանի  առկայությունը: Պայմանական  նշանները- "կոտրվողէ":  </t>
  </si>
  <si>
    <t>Ցեֆուրoքսիմ (ցեֆուրoքսիմի  նատրիում)- դեղափոշի  ներարկման  լուծույթի, 750մգ: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"կոտրվողէ":</t>
  </si>
  <si>
    <t xml:space="preserve">Սուլֆամեթօքսազոլ, տրիմեթոպրիմ- դեղահատեր,400մգ+80մգ:Գնման առարկայի որակական տվյալները, չափերը` դեղահատ: Անվտանգությունը- հանձնման պահին պիտանելիության ժամկետի 1/2 առկայությունը: Նշանադրումը- ֆիրմային նշանի առկայությունը: Պայմանական նշանները- " վախենում է խոնավությունից":                                                                           </t>
  </si>
  <si>
    <t xml:space="preserve">Ցիանոկոբալամին- լուծույթ ներարկման, 0,5մգ/մլ, 1մլ:  Գնման առարկայի որակական տվյալները, չափերը` ամպուլա: Անվտանգությունը- հանձնման պահին պիտանելիության ժամկետի  1/2   առկայությունը:  Նշանադրումը- ֆիրմային նշանի առկայությունը: Պայմանական նշանները- "կոտրվող է":   </t>
  </si>
  <si>
    <t xml:space="preserve">Մագնեզիում (մագնեզիում լակտատիդի հիդրատ), պիրիդօքսին (պիրիդօքսինի հիդրոքլորիդ)  470մգ+5մգ  N50                                                          </t>
  </si>
  <si>
    <t>Մագնեզիում լակտատիդի հիդրատ- դեղահատեր, 470մգ+ 5 մգ բլիստերում: Գնման առարկայի որակական տվյալները, չափերը` դեղահատ: Անվտանգությունը- հանձնման պահին պիտանելիության ժամկետի 1/2 առկայությունը: Նշանադրումը- ֆիրմային նշանի առկայությունը: Պայմանական նշանները- " վախենում է խոնավությունից":</t>
  </si>
  <si>
    <t>օքսիտոցին- լուծույթն  երարկման, 5ՄՄ/մլ-1մլ:  Գնման  առարկայի որակական  տվյալները, չափերը` ամպուլա: Անվտանգությունը- հանձնման  պահին  պիտանելիության   ժամկետի 1/2  առկայությունը: Նշանադրումը- ֆիրմային    նշանի   առկայությունը: Պայմանական նշանները- "կոտրվողէ":</t>
  </si>
  <si>
    <t>էրգոմետրին- լուծույթ ներարկման, 200մկգ/մլ: Գնման առարկայի որակական տվյալները, չափերը` ամպուլա: Անվտանգությունը- հանձնման պահին պիտանելիության ժամկետի 1/2  առկայությունը: Նշանադրումը- ֆիրմային նշանի առկայությունը: Պայմանական նշանները- "կոտրվող է":</t>
  </si>
  <si>
    <t xml:space="preserve">միզոպրոստոլ- դեղահատեր, 200մկգ: Գնման առարկայի որակական տվյալները, չափերը` դեղահատ: Անվտանգությունը- հանձնման պահին պիտանելիության ժամկետի 1/2   առկայությունը: Նշանադրումը- ֆիրմային նշանի առկայությունը: Պայմանական նշանները- " վախենում է խոնավությունից":   </t>
  </si>
  <si>
    <t>Պլ.փաթեթ</t>
  </si>
  <si>
    <t>Նատրիումի քլորիդ- լուծույթ կաթիլաներարկման, 0.9%-500մլ:  Գնման առարկայի որակական տվյալները, չափերը`պլաստիկե փաթեթ: Անվտանգությունը- հանձնման պահին պիտանելիության ժամկետի 1/2 առկայությունը: Նշանադրումը- ֆիրմային նշանի առկայությունը: Պայմանական նշանները- "պահել լույսից ապահով տեղում":</t>
  </si>
  <si>
    <t xml:space="preserve">Նատրիումի քլորիդ- լուծույթ ներարկման, 0.9%-5մլ: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</si>
  <si>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Դիֆենհիդրամին- լուծույթ  ներարկման, 1%-1.0: Գնման առարկայի որակական  տվյալները, չափերը` սրվակ: Անվտանգությունը- հանձնման պահին  պիտանելիության  ժամկետի  1/2  առկայություն: Նշանադրումը- ֆիրմային  նշանի  առկայությունը: Պայմանական  նշանները- "կոտրվող է":</t>
  </si>
  <si>
    <t>Մետրոնիդազոլ  500մգ                                                                           (N  10)</t>
  </si>
  <si>
    <t>մոմիկ</t>
  </si>
  <si>
    <t xml:space="preserve">Դեքստրոզ- լուծույթ կաթիլաներարկման, 10%-100մլ: Գնման առարկայի որակական տվյալները, չափերը`պլաստիկե փաթեթ: Անվտանգությունը- հանձնման պահին պիտանելիության ժամկետի 1/2 առկայությունը: Նշանադրումը- ֆիրմային նշանի առկայությունը: Պայմանական նշանները- "պահել լույսից ապահով տեղում":   </t>
  </si>
  <si>
    <t>շշիկ</t>
  </si>
  <si>
    <t xml:space="preserve">Պովիդոն յոդին- լուծույթ, 10%-1000մլ: Գնման առարկայի որակական տվյալները, չափերը` շշիկ: Անվտանգությունը- հանձնման պահին պիտանելիության ժամկետի  1/2  առկայությունը: Նշանադրումը- ֆիրմային նշանի առկայությունը: Պայմանական նշանները- "կոտրվող է":                 </t>
  </si>
  <si>
    <t>Էթանոլ    96%-1000մլ</t>
  </si>
  <si>
    <t xml:space="preserve">Էթանոլ- լուծույթ, 96%-1000մլ: Գնման առարկայի որակական տվյալները, չափերը` շշիկ: Անվտանգությունը- հանձնման պահին պիտանելիության ժամկետի 1/2 առկայությունը: Նշանադրումը- ֆիրմային նշանի առկայությունը: Պայմանական նշանները- "կոտրվող է":    </t>
  </si>
  <si>
    <t xml:space="preserve">ֆիտոմենադիոն- լուծույթ ներարկման, 10մգ/մլ, 1մլ ամպուլներ :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"կոտրվողէ":                                                                          </t>
  </si>
  <si>
    <t>ներարկիչ</t>
  </si>
  <si>
    <t>Էտամզիլատ- լուծույթ ներարկման, 250մգ/2մլ, 2մլ ամպուլաներ:  Գնման առարկայի որակական տվյալները, չափերը` սրվակ: Անվտանգությունը- հանձնման պահին պիտանելիության ժամկետի 1/2  առկայությունը: Նշանադրումը- ֆիրմային նշանի առկայությունը: Պայմանական նշանները- "կոտրվող է":</t>
  </si>
  <si>
    <t xml:space="preserve">Հիդրօքսիէթիլ օսլա- լուծույթ կաթիլաներարկման, 60մգ/մլ, 500մլ:Գնման առարկայի որակական տվյալները, չափերը`պլաստիկե փաթեթ: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"պահել լույսից ապահով տեղում":                                                  </t>
  </si>
  <si>
    <t xml:space="preserve">Կոֆեին նատրիումի բենզոատ- լուծույթ ներարկման, 10%-1մլ: Գնման առարկայի որակակա նտվյալները, չափերը` սրվակ: Անվտանգությունը- հանձնման պահին պիտանելիության ժամկետի առկայությունը* (տեսծանոթությունը): Նշանադրումը- ֆիրմային նշանի առկայությունը: Պայմանական նշանները- "կոտրվող է":                                                                                    </t>
  </si>
  <si>
    <t>Բենդազոլ- լուծույթ  ներարկման, 1%-1.0: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"կոտրվողէ":</t>
  </si>
  <si>
    <t>Պապավերինի  հիդրոքլորիդ 2%- 2,0  N10</t>
  </si>
  <si>
    <t xml:space="preserve">Պապավերինի հիդրոքլորիդ- լուծույթ ներարկման, 2%-2մլ: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</si>
  <si>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Ամինոկապրոնաթթու 50մգ/մլ 250մլ</t>
  </si>
  <si>
    <t>Ամինոկապրոնաթթու- լուծույթ կաթիլաներարկման, 50մգ/մլ,  250մլ:  Գնման առարկայի որակական տվյալները, չափերը` պլ. փաթեթ/սրվակ: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պահել չոր,լույսից պաշտպանված տեղում"</t>
  </si>
  <si>
    <t xml:space="preserve">Մենադիոնի  նատրիումի բիսուլֆիտ- լուծույթ ներարկման, 10մգ/մլ 1մլ: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</si>
  <si>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Լիդոկային 10%- 2,0 N10</t>
  </si>
  <si>
    <t>Լիդոկային- լուծույթ ներարկման, 10%-2մլ: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t>
  </si>
  <si>
    <t>Բիֆիդումբակտերին չոր, 5 դոզա.  N 10</t>
  </si>
  <si>
    <t>ֆլակոն</t>
  </si>
  <si>
    <t>Դեքսամեթազոն (դեքսամեթազոն նատրիումի ֆոսֆատ) 4մգ/1մլ N10</t>
  </si>
  <si>
    <t>Դիդրոգեստերոն 10մգ,   N 20</t>
  </si>
  <si>
    <t>Պրոգեստերոն  200մգ, բլիստերում (28/2x14/)</t>
  </si>
  <si>
    <t>դ/պատիճ</t>
  </si>
  <si>
    <t>Հեքսոպրենալին  0.5մգ                                                                   (20/2x10/)</t>
  </si>
  <si>
    <t>Հեպարին  5000 ԱՄ/մլ  5մլ  N1</t>
  </si>
  <si>
    <t>Հեպարին- լուծույթ ներարկման, 5000ԱՄ/1մլ- 5մլ: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t>
  </si>
  <si>
    <t>Կետամին (կետամինի հիդրոքլորիդ) 500մգ/10մլ,  N5</t>
  </si>
  <si>
    <t xml:space="preserve">Կետամին (կետամինի հիդրոքլորիդ)- լուծույթ ներարկման, 500մգ/10մլ: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</si>
  <si>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Նեոստիգմին- լուծույթ ներարկման, 0.05%-1մլ: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t>
  </si>
  <si>
    <t>Թիոպենտալ (թիոպենտալ նատրիում) 1000մգ, N 40</t>
  </si>
  <si>
    <t>Նատրիումի օքսիբուտիրատ 20%-10,0 N10</t>
  </si>
  <si>
    <t xml:space="preserve">Նատրիումի օքսիբուտիրատ – լուծույթ ներարկման,20%-10.0: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</si>
  <si>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լիտր</t>
  </si>
  <si>
    <t>Ամպիցիլլին 0,5 ն/ե   N 40</t>
  </si>
  <si>
    <t xml:space="preserve">Ամպիցիլին նատրիումի- դեղափոշի ներարկման լուծույթի, 0,5: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</si>
  <si>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 xml:space="preserve">Ֆենիլէֆրին- լուծույթ ներարկման, 10մգ/մլ, 1մլ: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</si>
  <si>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 xml:space="preserve">Մետամիզոլ (մետամիզոլի նատրիումական մոնոհիդրատ), պիտոֆենոն (պիտոֆենոնի հիդրոքլորիդ), ֆենպիվերինիումի բրոմիդ - լուծույթ ներարկման, 5մլ: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</si>
  <si>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 xml:space="preserve">Սուքսամեթոնիումի յոդիդ- լուծույթ ներարկման, 2%- 5մլ: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</si>
  <si>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Մետոկլոպրամիդ (մետոկլոպրամիդի հիդրոքլորիդի մոնոհիդրատ) 5մգ-2մլ  N10</t>
  </si>
  <si>
    <t xml:space="preserve">Մետոկլոպրամիդ (մետոկլոպրամիդի հիդրոքլորիդի մոնոհիդրատ)- լուծույթ ներարկման, 5մգ/մլ, 2մլ: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</si>
  <si>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 xml:space="preserve">Ացետիլսալիցիլաթթու, մագնեզիումի հիդրօքսիդ- դեղահատեր թաղանթապատ, (75մգ+15.2մգ): Գնման առարկայի որակական տվյալները, չափերը` դեղածածկ դեղահատ: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 վախենում է խոնավությունից":  </t>
  </si>
  <si>
    <t>Գլիցերոլ  900մգ/գ, 30մլ</t>
  </si>
  <si>
    <t>Հալոթան 250մլ</t>
  </si>
  <si>
    <r>
      <t>Ý³ïñÇáõÙÇ ùÉáñÇ¹   0.9% 500</t>
    </r>
    <r>
      <rPr>
        <sz val="9"/>
        <color indexed="8"/>
        <rFont val="Arial LatArm"/>
        <family val="2"/>
      </rPr>
      <t xml:space="preserve">մլ  </t>
    </r>
  </si>
  <si>
    <r>
      <t xml:space="preserve">Ý³ïñÇáõÙÇ ùÉáñÇ¹   0.9% -5մլ  N 10    </t>
    </r>
    <r>
      <rPr>
        <sz val="9"/>
        <color indexed="8"/>
        <rFont val="Arial LatArm"/>
        <family val="2"/>
      </rPr>
      <t xml:space="preserve">  </t>
    </r>
  </si>
  <si>
    <t xml:space="preserve">դեքստրան (դեքստրան 40) 250մլ    </t>
  </si>
  <si>
    <t xml:space="preserve"> դեքստրան (դեքստրան 70)
60մգ/մլ, 500մլ
                                                                       </t>
  </si>
  <si>
    <t>դեքստրոզ    5%, 500մլ</t>
  </si>
  <si>
    <t xml:space="preserve"> Կալիումի պերմանգանատ  10գր. N 1</t>
  </si>
  <si>
    <t>նորածնային գլիցերինի  մոմիկներ  1գր №10</t>
  </si>
  <si>
    <t>Ֆլուկոնազոլ 150մգ, N10</t>
  </si>
  <si>
    <t>ապուլա</t>
  </si>
  <si>
    <t>պլ.փաթեթ</t>
  </si>
  <si>
    <t>x</t>
  </si>
  <si>
    <t>Պրոպոֆոլ 1%-10մգ/մլ, 20մլ N5</t>
  </si>
  <si>
    <t xml:space="preserve">Դրոտավերին   40մգ/2մլ (2մլ),     </t>
  </si>
  <si>
    <r>
      <t>դեքստրոզ</t>
    </r>
    <r>
      <rPr>
        <sz val="9"/>
        <color indexed="8"/>
        <rFont val="Sylfaen"/>
        <family val="1"/>
        <charset val="204"/>
      </rPr>
      <t xml:space="preserve">    10%    100մլ</t>
    </r>
  </si>
  <si>
    <t>Տրիմեպերիդին (տրիմեպերիդինի հիդրոքլորիդ) 2%-1,0մլ                  N 100</t>
  </si>
  <si>
    <t xml:space="preserve">Ֆենտանիլ  0,005%-2մլ
N 100
 </t>
  </si>
  <si>
    <t>Հալոթան- լուծույթ շնչառման, 100%, 250մլ: Գնման առարկայի որակական տվյալները, չափերը` շշիկ: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t>
  </si>
  <si>
    <r>
      <t xml:space="preserve">Բուպիվակային  (բուպիվակայինի հիդրոքլորիդ)    
 </t>
    </r>
    <r>
      <rPr>
        <b/>
        <sz val="9"/>
        <rFont val="Sylfaen"/>
        <family val="1"/>
        <charset val="204"/>
      </rPr>
      <t>0,5%-5մգ/մլ, 4մլ    N 5</t>
    </r>
    <r>
      <rPr>
        <sz val="9"/>
        <rFont val="Sylfaen"/>
        <family val="1"/>
        <charset val="204"/>
      </rPr>
      <t xml:space="preserve">
</t>
    </r>
  </si>
  <si>
    <t>Բուպիվակային 0,5%-10մլ   N10</t>
  </si>
  <si>
    <t>Բուպիվակայինի հիդրոքլորիդ- լուծույթ ներարկման, 0.5%-10մլ:Գնման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t>
  </si>
  <si>
    <t xml:space="preserve">Ատրակուրիումի  բեզիլատ
10մգ/մլ, 2,5մլ N5
</t>
  </si>
  <si>
    <t>Դիազեպամ 10մգ/2մլ N10</t>
  </si>
  <si>
    <t>Դիազեպամ- լուծույթ ներարկման, 10մգ/2մլ: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t>
  </si>
  <si>
    <r>
      <t xml:space="preserve">Դրոտավերին    </t>
    </r>
    <r>
      <rPr>
        <sz val="9"/>
        <color indexed="8"/>
        <rFont val="Sylfaen"/>
        <family val="1"/>
        <charset val="204"/>
      </rPr>
      <t xml:space="preserve">40մգ     N20                                                                                             </t>
    </r>
  </si>
  <si>
    <t xml:space="preserve">էպինեֆրինի հիդրոքլորիդի     
 0,18%-1,0  N10
</t>
  </si>
  <si>
    <t xml:space="preserve">Միդազոլամ
 15մգ/3մլ N5
</t>
  </si>
  <si>
    <t xml:space="preserve"> Մետամիզոիլ  նատրիումի    
 50%- 2,0 N 10
</t>
  </si>
  <si>
    <t xml:space="preserve">Նատրիումի թիոսուլֆատ
30% -5մլ   N10
</t>
  </si>
  <si>
    <t xml:space="preserve">Ամիոդարոն (ամիոդարոնի հիդրոքլորիդ)
   50մգ/մլ -3մլ N10
</t>
  </si>
  <si>
    <t xml:space="preserve">Ցեֆուրoքսիմ (ցեֆուրoքսիմի  նատրիում)   
  750մգ   N1
</t>
  </si>
  <si>
    <t xml:space="preserve">Սուլֆամեթօքսազոլ, տրիմեթոպրիմ
  480մգ  N20
</t>
  </si>
  <si>
    <t>Ցիանոկոբալամին                            0,5մգ/մլ, 1մլ ամպուլներ -   N10</t>
  </si>
  <si>
    <t xml:space="preserve">Օքսիտոցին
5ՄՄ/մլ, 1մլ N5                                                                         
</t>
  </si>
  <si>
    <t xml:space="preserve">էրգոմետրին
  200մկգ/մլ
</t>
  </si>
  <si>
    <t xml:space="preserve">Միզոպրոստոլ   
200մկգ   N 60
</t>
  </si>
  <si>
    <t xml:space="preserve">Դիֆենհիդրամին
1%-1,0  N10
</t>
  </si>
  <si>
    <t xml:space="preserve">Մետրոնիդազոլ- հեշտոցամոմիկներ, 500մգ  (N10): Գնման առարկայի որակական տվյալները, չափերը` մոմիկներ: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 վախենում է խոնավությունից":   </t>
  </si>
  <si>
    <t>Մետրոնիդազոլ 0,5%- 100մլ</t>
  </si>
  <si>
    <t xml:space="preserve">Մետրոնիդազոլ- լուծույթ կաթիլաներարկման, 0.5%-100մլ: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</si>
  <si>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Մետրոնիդազոլ հաբ 500մգ N20</t>
  </si>
  <si>
    <t xml:space="preserve">Մետրոնիդազոլ- դեղահատեր, 500մգ: Գնման առարկայի որակական տվյալները, չափերը` դեղահատ: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 վախենում է խոնավությունից":   </t>
  </si>
  <si>
    <t xml:space="preserve">Դեքստրան 70- լուծույթ ներարկման, 6%-500մլ:  Գնման առարկայի որակական տվյալները, չափերը`պլաստիկե փաթեթ: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"պահել լույսից ապահով տեղում":   </t>
  </si>
  <si>
    <t xml:space="preserve">Դեքստրան (դեքստրան 40)- լուծույթ կաթիլաներարկման, 200մլ: Գնման առարկայի որակական տվյալները, չափերը`պլաստիկե փաթեթ: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"պահել լույսից ապահով տեղում":                                                                                            </t>
  </si>
  <si>
    <t xml:space="preserve">Նատրիումի քլորիդ, կալիումի քլորիդ, կալցիումի քլորիդ- լուծույթ կաթիլաներարկման, 8,6մգ/մլ+0,3մգ/մլ+0,33մգ/մլ-250մլ: Գնման առարկայի որակական տվյալները, չափերը`պլաստիկե փաթեթ: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"պահել լույսից ապահով տեղում":                                                                   </t>
  </si>
  <si>
    <t>Նատրիումի քլորիդ, կալիումի քլորիդ, կալցիումի քլորիդ  250մլ</t>
  </si>
  <si>
    <t xml:space="preserve">Դեքստրոզ- լուծույթ կաթիլաներարկման, 5%-500մլ: Գնման առարկայի որակական տվյալները, չափերը`պլաստիկե փաթեթ: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"պահել լույսից ապահով տեղում":   </t>
  </si>
  <si>
    <t xml:space="preserve">Պովիդոն-յոդ
10% 1000մլ
</t>
  </si>
  <si>
    <t xml:space="preserve">Ֆիտոմենադիոն
   10մգ/մլ, 1մլ  N 5
</t>
  </si>
  <si>
    <r>
      <t xml:space="preserve">Նադրոպարինի կալցիումական աղ
2850ՄՄ/0.3մլ` ներարկիչով N10
</t>
    </r>
    <r>
      <rPr>
        <sz val="9"/>
        <color indexed="8"/>
        <rFont val="Sylfaen"/>
        <family val="1"/>
        <charset val="204"/>
      </rPr>
      <t xml:space="preserve"> </t>
    </r>
  </si>
  <si>
    <t xml:space="preserve">Նադրոպարինի կալցիումական աղ- լուծույթ ներարկման,2850ՄՄ AXa/0.3մլ, 0.3մլ  նախալցված ներարկիչներ: Գնման առարկայի որակական տվյալները, չափերը` նախալցված ներարկիչներ: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"պահել լույսից պաշտպանված տեղում, 2-80C-ի պայմաններում":     </t>
  </si>
  <si>
    <r>
      <t xml:space="preserve">Էտամզիլատ
250մգ/2մլ, 2 մլ  N50
</t>
    </r>
    <r>
      <rPr>
        <sz val="9"/>
        <color indexed="8"/>
        <rFont val="Sylfaen"/>
        <family val="1"/>
        <charset val="204"/>
      </rPr>
      <t xml:space="preserve">   </t>
    </r>
  </si>
  <si>
    <t xml:space="preserve">Գենտամիցին Կ 80մգ/2մլ, 1մլ,  N10                                                                                     </t>
  </si>
  <si>
    <t>Գենտամիցինի  սուլֆատ- լուծույթ  ներարկման, 80մգ/2մլ, 1մլ  ամպուլաներ:                                                                                  Գնման  առարկայի  որակական  տվյալները, չափերը` սրվակ: Անվտանգությունը հանձնման պահին պիտանելիության ժամկետի առկայությունը* (տես  ծանոթությունը): Նշանադրումը- ֆիրմային նշանի  առկայությունը: Պայմանական  նշանները- "կոտրվող է":</t>
  </si>
  <si>
    <t xml:space="preserve">Հիդրօքսիէթիլ օսլա- 60մգ/մլ   500մլ                                               </t>
  </si>
  <si>
    <t xml:space="preserve">Կոֆեին նատրիումի բենզոատ 10%-1մլ N10                                                                              </t>
  </si>
  <si>
    <t xml:space="preserve">Բենդազոլ  (բենդազոլի հիդրոքլորիդ) 1%, 1մլ,  N10                                                                                                                                                                                                                                </t>
  </si>
  <si>
    <t xml:space="preserve">Մենադիոն (մենադիոնի նատրիումի բիսուլֆիտ) 10մգ/մլ 1մլ,  N10 </t>
  </si>
  <si>
    <t xml:space="preserve">Հորթի արյան սպիտակուցազերծ ածանցյալ  200մգ  N50                                                             </t>
  </si>
  <si>
    <t>Հորթի  արյան  սպիտակուցազերծ  ածանցյալ- դեղահատեր թաղանթապատ, 200մգ ,  Գնման առարկայի որակական տվյալները, չափերը` դեղահատ: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վախենում է խոնավությունից":</t>
  </si>
  <si>
    <t xml:space="preserve">Բիֆիդումբակտերին  չոր - փոշի, 5 դոզա:  Գնման  առարկայի  որակական տվյալները, չափերը` ֆլակոն: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"կոտրվողէ":                                                                                                                      </t>
  </si>
  <si>
    <t>Մեթիլդոպա (մեթիլդոպա սեսկվիհիդրատ)  250մգ N 50</t>
  </si>
  <si>
    <t>Մեթիլդոպա-դեղահատեր, 250մգ ,  Գնման  առարկայի  որակական տվյալները, չափերը` դեղահատ, ապակե  տարայում: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վախենում է խոնավությունից":</t>
  </si>
  <si>
    <t xml:space="preserve">Դեքսամեթազոն (դեքսամեթազոնի նատրիումական ֆոսֆատ) - լուծույթ ներարկման, 4մգ/1մլ: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</si>
  <si>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դիդրոգեստերոն-դեղահատեր թաղանթապատ, 10մգ  ,  Գնման առարկայի որակական  տվյալները, չափերը` դեղահատ: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վախենում է խոնավությունից":</t>
  </si>
  <si>
    <t>պրոգեստերոն  -դեղապատիճներ փափուկ, ներքին ընդունման կամ հեշտոցային,  200մգ: Գնման առարկայի որակական  տվյալները, չափերը` դեղապատիճ: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վախենում  է խոնավությունից":</t>
  </si>
  <si>
    <t>Հեքսոպրենալին-դեղահատեր,0.5մգ,  Գնման առարկայի որակական  տվյալները, չափերը` դեղահատ: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վախենում է խոնավությունից":</t>
  </si>
  <si>
    <t>Նեոստիգմին  0,05%-1մլ  N10</t>
  </si>
  <si>
    <t>Թիոպենտալ (թիոպենտալ նատրիում)- դեղափոշի լիոֆիլացված, ներարկման լուծույթի 1000մգ : Գնման առարկայի որակական տվյալները, չափերը` ապակե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t>
  </si>
  <si>
    <t>կալիումի պերմանգանատ, փոշի, 10մգ-ֆլակոն : Գնման առարկայի որակական տվյալները,  չափերը` ֆլակոն: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«վախենում է   խոնավությունից»:</t>
  </si>
  <si>
    <t xml:space="preserve">Սպիրտային լուծույթ, 0,5 %,  5լ  կամ  10լ  պլ.տարա
Պիտանիության  ժամկետի 2/3- ի  առկայություն, Պահպանման պայամանները ,  պահել չոր  տեղում:
</t>
  </si>
  <si>
    <t>Քլորհեքսիդին 0,5 %</t>
  </si>
  <si>
    <r>
      <t xml:space="preserve">ֆենիլէֆրին (ֆենիլէֆրինի հիդրոքլորիդ) 10մգ/մլ, 1մլ N10  </t>
    </r>
    <r>
      <rPr>
        <sz val="9"/>
        <color indexed="10"/>
        <rFont val="Sylfaen"/>
        <family val="1"/>
        <charset val="204"/>
      </rPr>
      <t xml:space="preserve">       </t>
    </r>
    <r>
      <rPr>
        <sz val="9"/>
        <color indexed="8"/>
        <rFont val="Sylfaen"/>
        <family val="1"/>
        <charset val="204"/>
      </rPr>
      <t xml:space="preserve">                                                                      </t>
    </r>
  </si>
  <si>
    <t xml:space="preserve">Ամինոֆիլին 24մգ/մլ, 5մլ
N 10
</t>
  </si>
  <si>
    <t xml:space="preserve">Ամինոֆիլին - լուծույթ ներարկման, 24մգ/մլ, 5մլ: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</si>
  <si>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r>
      <t>մետամիզոլ (մետամիզոլի նատրիումական մոնոհիդրատ), պիտոֆենոն (պիտոֆենոնի հիդրոքլորիդ), ֆենպիվերինիումի բրոմիդ 5մլ N5</t>
    </r>
    <r>
      <rPr>
        <sz val="9"/>
        <color indexed="10"/>
        <rFont val="Sylfaen"/>
        <family val="1"/>
        <charset val="204"/>
      </rPr>
      <t xml:space="preserve"> </t>
    </r>
  </si>
  <si>
    <t>Սուքսամեթոնիում (սուքսամեթոնիումի յոդիդ) 2%- 5մլ N10</t>
  </si>
  <si>
    <t>Ացետիլսալիցիլաթթու, մագնեզիումի հիդրօքսիդ 75մգ N100</t>
  </si>
  <si>
    <t xml:space="preserve">Գլիցերոլ - արտաքին կիրառման լուծույթ, 900մգ/գ, 30մլ: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</si>
  <si>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 xml:space="preserve">Գլիցերոլ- մոմիկներ ուղիղաղիքային, 1գ: Գնման առարկայի որակական տվյալները, չափերը` մոմիկներ: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"պահել սառը տեղում":  </t>
  </si>
  <si>
    <r>
      <rPr>
        <b/>
        <sz val="10"/>
        <color theme="1"/>
        <rFont val="Sylfaen"/>
        <family val="1"/>
        <charset val="204"/>
      </rPr>
      <t>ԳՆՈՐԴ</t>
    </r>
    <r>
      <rPr>
        <sz val="10"/>
        <color theme="1"/>
        <rFont val="Sylfaen"/>
        <family val="1"/>
        <charset val="204"/>
      </rPr>
      <t xml:space="preserve">
 «Վեդու  ծննդատուն» ՓԲԸ                              
ք.Վեդի, Գայի  1                                         &lt;&lt;Արդշինբանկ &gt;&gt;  ՓԲԸ Վեդի մ/ճ
Հ/Հ 247763031777                                                                                                                                                                                                                                                                                                                                                                                               ՀՎՀՀ 04104551                                                                                                                                                                                                                                                                                                                                                                                                                             
տնօրեն՝ Վ. Մաթևոսյան
                                                                                       ___________________________
/ստորագրություն/
Կ.Տ</t>
    </r>
  </si>
  <si>
    <t>Ֆլուկոնազոլ- դեղապատիճներ, 150մգ:  Գնման առարկայի որակական տվյալները, չափերը` դեղապատիճ: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 վախենում է խոնավությունից":</t>
  </si>
  <si>
    <t>երկաթի սուլֆատ, ֆոլաթթու, ցիանոկոբալամին, N20</t>
  </si>
  <si>
    <t xml:space="preserve">երկաթի սուլֆատ, ֆոլաթթու, ցիանոկոբալամին- դեղապատիճներ, 112,6մգ+5մգ+0,01մգ, բլիստերում (20/2x10/, Գնման առարկայի որակական տվյալները, չափերը` դեղապատիճներ: Անվտանգությունը- հանձնման պահին պիտանելիության ժամկետի 1/2   առկայությունը: Նշանադրումը- ֆիրմային նշանի առկայությունը: Պայմանական նշանները- " վախենում է խոնավությունից":   </t>
  </si>
  <si>
    <t xml:space="preserve">Ցեֆտրիաքսոն- դեղափոշի  մ/մ, ն/ե  ներարկումների, կաթիլաներարկումների լուծույթի, 1000մգ: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նշանիառկայությունը: Պայմանական նշանները- "կոտրվողէ":   </t>
  </si>
  <si>
    <t xml:space="preserve">Ցեֆտրիաքսոն- դեղափոշի  մ/մ  ներարկման լուծույթի, 1000մգ, ապակե սրվակ և 3,5մլ լուծիչ ամպուլում: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նշանիառկայությունը: Պայմանական նշանները- "կոտրվողէ":   </t>
  </si>
  <si>
    <t>Ցեֆտրիաքսոն 1,0 N1 ն/ե, մ/մ</t>
  </si>
  <si>
    <t>Ասկորբինաթթու  5%- 2մլ N10</t>
  </si>
  <si>
    <t>Ասկորբինաթթու- լուծույթ ներարկման, 5%-2մլ:Գնման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t>
  </si>
  <si>
    <t>Ֆուրոսեմիդ 1%- 2մլ  N10</t>
  </si>
  <si>
    <t xml:space="preserve">Ֆուրոսեմիդ- լուծույթ ներարկման,1%-2մլ: Գնման առարկայի որակական տվյալները, չափերը` սրվակ: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"կոտրվող է":         </t>
  </si>
  <si>
    <t>Ֆուրոսեմիդ 40մգ N50</t>
  </si>
  <si>
    <t xml:space="preserve">Ֆուրոսեմիդ- դեղահատեր, 40մգ: Գնման առարկայի որակական տվյալները, չափերը` դեղահատ: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 վախենում է խոնավությունից": </t>
  </si>
  <si>
    <t>Բիսակոդիլ մոմիկ 10մգ N10</t>
  </si>
  <si>
    <t xml:space="preserve">Բիսակոդիլ- մոմիկներ ուղիղաղիքային, 10մգ:Գնման առարկայի որակական տվյալները, չափերը` մոմիկ: Անվտանգությունը- հանձնման պահին պիտանելիության ժամկետի առկայությունը*(տես ծանոթությունը): Նշանադրումը- ֆիրմային նշանի առկայությունը: Պայմանական նշանները- " պահել սառը տեղում": </t>
  </si>
  <si>
    <t>7 = 5 X 6</t>
  </si>
  <si>
    <t>Հավելված N 1
«            »          20  թ. կնքված 
 N ՎԾ-ՇՀԱՊՁԲ-15/4-17/1  ծածկագրով գնման պայմանագրի</t>
  </si>
  <si>
    <t xml:space="preserve">ՀՀ կառավարության 10.02.2011թ. թիվ 168-Ն որոշմամբ հաստատված կարգի 35-րդ կետի 1-ին ենթակետի «զ» պարբերության համաձայն, եթե մասնակիցը հայտով ներկայացրել է իր կողմից հաստատված հայտարարություն՝ առաջարկվող ապրանքի՝ հրավերով նախատեսված տեխնիկական բնութագրերին համապատասխա- նության վերաբերյալ, պայմանով, որ 1-ին տեղը զբաղեցրած մասնակից ճանաչվելու դեպքում ներկայացնում է նաև առաջարկվող ապրանքի անվանումը և տեխնիկական բնութագրերը, սակայն հետագայում որպես 1-ին տեղ զբաղեցրած մասնակից վերջինիս կողմից ներկայացված փաստաթղթերի՝ սահմանված կարգով գնահատման արդյունքում պարզվում է, որ տվյալ մասնակցի կողմից առաջարկվող ապրանքի տեխնիկական բնութագիրը չի համապատասխանում հրավերով նախատեսված տեխնիկական բնութագրին, ապա գնահատող հանձնաժողովը պետք է մերժի հայտը: </t>
  </si>
  <si>
    <t>1-ին  եռամսյակ</t>
  </si>
  <si>
    <t>Քանակը  ըստ  եռամսյակների</t>
  </si>
  <si>
    <t>չափաբաժին  հ/հ</t>
  </si>
  <si>
    <t>Ապրանքի  անվանումը</t>
  </si>
  <si>
    <t>Չափի միավորը</t>
  </si>
  <si>
    <t>Միավորի  գինը</t>
  </si>
  <si>
    <t>2-րդ եռամսյակ</t>
  </si>
  <si>
    <t>3-րդ եռամսյակ</t>
  </si>
  <si>
    <t>4-րդ եռամսյակ</t>
  </si>
  <si>
    <t>գինը</t>
  </si>
  <si>
    <t xml:space="preserve">Քանակը   </t>
  </si>
  <si>
    <t>***</t>
  </si>
  <si>
    <t>ԳՆՄԱՆ   ԺԱՄԱՆԱԿԱՑՈՒՅՑ</t>
  </si>
  <si>
    <t>ցեֆտրիաքսոն (ցեֆտրիաքսոն նատրիում) լուծիչով</t>
  </si>
  <si>
    <t>ՎԱՃԱՌՈՂ
---------------------------------
/ստորագրություն/
Կ.Տ</t>
  </si>
  <si>
    <t>Հավելված N 2
«            »          20  թ. կնքված 
 N ՎԾ-ՇՀԱՊՁԲ-15/4-17/1  ծածկագրով գնման պայմանագրի</t>
  </si>
  <si>
    <t>ՎՃԱՌՄԱՆ  ԺԱՄԱՆԱԿԱՑՈՒՅՑ</t>
  </si>
  <si>
    <t>Չափաբաժնի  հ/հ</t>
  </si>
  <si>
    <t>Նախատեսվում  է  ֆինանսավորել 2017թ.  ըստ  եռամսյակների՝  ընդ  որում  աճողական  կարգով</t>
  </si>
  <si>
    <t>1-ին եռամսյակ</t>
  </si>
  <si>
    <t>ընդամենը</t>
  </si>
  <si>
    <t>Ցիանոկոբալամին  0,5մգ/մլ, 1մլ ամպուլներ -   N10</t>
  </si>
  <si>
    <r>
      <rPr>
        <b/>
        <sz val="10"/>
        <color theme="1"/>
        <rFont val="Sylfaen"/>
        <family val="1"/>
        <charset val="204"/>
      </rPr>
      <t>ԳՆՈՐԴ</t>
    </r>
    <r>
      <rPr>
        <sz val="10"/>
        <color theme="1"/>
        <rFont val="Sylfaen"/>
        <family val="1"/>
        <charset val="204"/>
      </rPr>
      <t xml:space="preserve">
 «Վեդու  ծննդատուն» ՓԲԸ                              
ք.Վեդի, Գայի  1                                                                                 &lt;&lt;Արդշինբանկ &gt;&gt;  ՓԲԸ Վեդի մ/ճ
Հ/Հ 247763031777                                                                                                                                                                                                                                                                                                                                                                                               ՀՎՀՀ 04104551                                                                                                                                                                                                                                                                                                                                                                                                                             
տնօրեն՝ Վ. Մաթևոսյան
                                                                                       ___________________________
/ստորագրություն/
Կ.Տ</t>
    </r>
  </si>
  <si>
    <r>
      <t xml:space="preserve">Հավելված </t>
    </r>
    <r>
      <rPr>
        <b/>
        <sz val="9"/>
        <color theme="1"/>
        <rFont val="Sylfaen"/>
        <family val="1"/>
        <charset val="204"/>
      </rPr>
      <t>N 3</t>
    </r>
    <r>
      <rPr>
        <b/>
        <sz val="9"/>
        <color theme="1"/>
        <rFont val="Calibri"/>
        <family val="2"/>
        <charset val="204"/>
        <scheme val="minor"/>
      </rPr>
      <t xml:space="preserve">
«            »          20  թ. կնքված 
 N ՎԾ-ՇՀԱՊՁԲ-15/4-17/1  ծածկագրով գնման պայմանագրի</t>
    </r>
  </si>
</sst>
</file>

<file path=xl/styles.xml><?xml version="1.0" encoding="utf-8"?>
<styleSheet xmlns="http://schemas.openxmlformats.org/spreadsheetml/2006/main">
  <fonts count="25">
    <font>
      <sz val="11"/>
      <color theme="1"/>
      <name val="Calibri"/>
      <family val="2"/>
      <scheme val="minor"/>
    </font>
    <font>
      <b/>
      <sz val="8"/>
      <color theme="1"/>
      <name val="GHEA Grapalat"/>
      <family val="3"/>
    </font>
    <font>
      <sz val="10"/>
      <color theme="1"/>
      <name val="GHEA Grapalat"/>
      <family val="3"/>
    </font>
    <font>
      <b/>
      <sz val="10"/>
      <color theme="1"/>
      <name val="GHEA Grapalat"/>
      <family val="3"/>
    </font>
    <font>
      <sz val="10"/>
      <color theme="1"/>
      <name val="Sylfaen"/>
      <family val="1"/>
      <charset val="204"/>
    </font>
    <font>
      <b/>
      <sz val="10"/>
      <color theme="1"/>
      <name val="Sylfaen"/>
      <family val="1"/>
      <charset val="204"/>
    </font>
    <font>
      <sz val="9"/>
      <color theme="1"/>
      <name val="Sylfaen"/>
      <family val="1"/>
      <charset val="204"/>
    </font>
    <font>
      <sz val="9"/>
      <color rgb="FF000000"/>
      <name val="Sylfaen"/>
      <family val="1"/>
      <charset val="204"/>
    </font>
    <font>
      <sz val="9"/>
      <color rgb="FF000000"/>
      <name val="Arial LatArm"/>
      <family val="2"/>
    </font>
    <font>
      <sz val="9"/>
      <name val="Arial LatArm"/>
      <family val="2"/>
    </font>
    <font>
      <sz val="9"/>
      <color indexed="8"/>
      <name val="Arial LatArm"/>
      <family val="2"/>
    </font>
    <font>
      <sz val="9"/>
      <name val="Sylfaen"/>
      <family val="1"/>
      <charset val="204"/>
    </font>
    <font>
      <sz val="10"/>
      <name val="Sylfaen"/>
      <family val="1"/>
      <charset val="204"/>
    </font>
    <font>
      <sz val="11"/>
      <name val="Sylfaen"/>
      <family val="1"/>
      <charset val="204"/>
    </font>
    <font>
      <sz val="9"/>
      <color indexed="8"/>
      <name val="Sylfaen"/>
      <family val="1"/>
      <charset val="204"/>
    </font>
    <font>
      <sz val="9"/>
      <color indexed="10"/>
      <name val="Sylfaen"/>
      <family val="1"/>
      <charset val="204"/>
    </font>
    <font>
      <b/>
      <i/>
      <sz val="8"/>
      <color theme="1"/>
      <name val="Sylfaen"/>
      <family val="1"/>
      <charset val="204"/>
    </font>
    <font>
      <b/>
      <sz val="9"/>
      <name val="Sylfaen"/>
      <family val="1"/>
      <charset val="204"/>
    </font>
    <font>
      <b/>
      <sz val="8"/>
      <color theme="1"/>
      <name val="Sylfaen"/>
      <family val="1"/>
      <charset val="204"/>
    </font>
    <font>
      <b/>
      <sz val="11"/>
      <color theme="1"/>
      <name val="Sylfaen"/>
      <family val="1"/>
      <charset val="204"/>
    </font>
    <font>
      <b/>
      <sz val="11"/>
      <color theme="1"/>
      <name val="Calibri"/>
      <family val="2"/>
      <charset val="204"/>
      <scheme val="minor"/>
    </font>
    <font>
      <b/>
      <sz val="12"/>
      <color theme="1"/>
      <name val="Calibri"/>
      <family val="2"/>
      <charset val="204"/>
      <scheme val="minor"/>
    </font>
    <font>
      <sz val="9"/>
      <color theme="1"/>
      <name val="Calibri"/>
      <family val="2"/>
      <scheme val="minor"/>
    </font>
    <font>
      <b/>
      <sz val="9"/>
      <color theme="1"/>
      <name val="Calibri"/>
      <family val="2"/>
      <charset val="204"/>
      <scheme val="minor"/>
    </font>
    <font>
      <b/>
      <sz val="9"/>
      <color theme="1"/>
      <name val="Sylfaen"/>
      <family val="1"/>
      <charset val="204"/>
    </font>
  </fonts>
  <fills count="4">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5">
    <xf numFmtId="0" fontId="0" fillId="0" borderId="0" xfId="0"/>
    <xf numFmtId="0" fontId="0" fillId="0" borderId="0" xfId="0" applyAlignment="1">
      <alignment horizontal="center"/>
    </xf>
    <xf numFmtId="0" fontId="1" fillId="0" borderId="5" xfId="0" applyFont="1" applyBorder="1" applyAlignment="1">
      <alignment vertical="center" wrapText="1"/>
    </xf>
    <xf numFmtId="0" fontId="11" fillId="0" borderId="1" xfId="0" applyFont="1" applyBorder="1" applyAlignment="1">
      <alignment horizontal="right" vertical="center" wrapText="1"/>
    </xf>
    <xf numFmtId="0" fontId="9" fillId="0" borderId="1" xfId="0" applyFont="1" applyFill="1" applyBorder="1" applyAlignment="1">
      <alignment vertical="center" wrapText="1"/>
    </xf>
    <xf numFmtId="0" fontId="11" fillId="0" borderId="1" xfId="0" applyFont="1" applyFill="1" applyBorder="1" applyAlignment="1">
      <alignment horizontal="right" vertical="center" wrapText="1"/>
    </xf>
    <xf numFmtId="0" fontId="11" fillId="0" borderId="1" xfId="0" applyNumberFormat="1" applyFont="1" applyBorder="1" applyAlignment="1">
      <alignment horizontal="right" vertical="center" wrapText="1"/>
    </xf>
    <xf numFmtId="0" fontId="8" fillId="0" borderId="1" xfId="0" applyFont="1" applyFill="1" applyBorder="1" applyAlignment="1">
      <alignment vertical="center" wrapText="1"/>
    </xf>
    <xf numFmtId="0" fontId="7" fillId="0" borderId="1" xfId="0" applyFont="1" applyBorder="1" applyAlignment="1">
      <alignment horizontal="left" vertical="center" wrapText="1"/>
    </xf>
    <xf numFmtId="0" fontId="11" fillId="0" borderId="1" xfId="0" applyFont="1" applyFill="1" applyBorder="1" applyAlignment="1">
      <alignment horizontal="right" vertical="center"/>
    </xf>
    <xf numFmtId="0" fontId="7" fillId="0" borderId="1" xfId="0" applyFont="1" applyBorder="1" applyAlignment="1">
      <alignment horizontal="left" vertical="top" wrapText="1"/>
    </xf>
    <xf numFmtId="0" fontId="11" fillId="0" borderId="1" xfId="0" applyFont="1" applyFill="1" applyBorder="1" applyAlignment="1">
      <alignment vertical="center"/>
    </xf>
    <xf numFmtId="0" fontId="10" fillId="0" borderId="1" xfId="0" applyFont="1" applyFill="1" applyBorder="1" applyAlignment="1">
      <alignment vertical="center" wrapText="1"/>
    </xf>
    <xf numFmtId="0" fontId="9" fillId="0" borderId="1" xfId="0" applyFont="1" applyFill="1" applyBorder="1" applyAlignment="1">
      <alignment vertical="center"/>
    </xf>
    <xf numFmtId="0" fontId="7"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right" vertical="center" wrapText="1"/>
    </xf>
    <xf numFmtId="0" fontId="12" fillId="0" borderId="1" xfId="0" applyFont="1" applyFill="1" applyBorder="1" applyAlignment="1">
      <alignment vertical="center"/>
    </xf>
    <xf numFmtId="0" fontId="12" fillId="0" borderId="1" xfId="0" applyNumberFormat="1" applyFont="1" applyFill="1" applyBorder="1"/>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Fill="1" applyBorder="1" applyAlignment="1">
      <alignment vertical="center" wrapText="1"/>
    </xf>
    <xf numFmtId="0" fontId="6" fillId="0" borderId="1" xfId="0" applyFont="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14" fillId="0" borderId="1" xfId="0" applyFont="1" applyFill="1" applyBorder="1" applyAlignment="1">
      <alignment vertical="center"/>
    </xf>
    <xf numFmtId="0" fontId="11" fillId="0" borderId="1" xfId="0" applyFont="1" applyBorder="1" applyAlignment="1">
      <alignment horizontal="center" vertical="center"/>
    </xf>
    <xf numFmtId="0" fontId="11" fillId="0" borderId="1" xfId="0" applyFont="1" applyBorder="1" applyAlignment="1">
      <alignment vertical="center"/>
    </xf>
    <xf numFmtId="0" fontId="16" fillId="0" borderId="1" xfId="0" applyFont="1" applyBorder="1" applyAlignment="1">
      <alignment horizontal="center" vertical="center" wrapText="1"/>
    </xf>
    <xf numFmtId="0" fontId="11" fillId="0" borderId="1" xfId="0" applyFont="1" applyFill="1" applyBorder="1" applyAlignment="1">
      <alignment vertical="top" wrapText="1"/>
    </xf>
    <xf numFmtId="0" fontId="6" fillId="0" borderId="1" xfId="0" applyFont="1" applyBorder="1" applyAlignment="1">
      <alignment vertical="top" wrapText="1"/>
    </xf>
    <xf numFmtId="0" fontId="7" fillId="0" borderId="0" xfId="0" applyFont="1" applyAlignment="1">
      <alignment wrapText="1"/>
    </xf>
    <xf numFmtId="0" fontId="11" fillId="0" borderId="1" xfId="0" applyFont="1" applyBorder="1" applyAlignment="1">
      <alignment horizontal="left" vertical="center" wrapText="1"/>
    </xf>
    <xf numFmtId="0" fontId="14" fillId="0" borderId="1" xfId="0" applyFont="1" applyFill="1" applyBorder="1" applyAlignment="1">
      <alignment horizontal="left" vertical="top" wrapText="1"/>
    </xf>
    <xf numFmtId="0" fontId="9" fillId="0" borderId="1" xfId="0" applyFont="1" applyFill="1" applyBorder="1" applyAlignment="1">
      <alignment wrapText="1"/>
    </xf>
    <xf numFmtId="9" fontId="11" fillId="0" borderId="1" xfId="0" applyNumberFormat="1" applyFont="1" applyFill="1" applyBorder="1" applyAlignment="1">
      <alignment horizontal="left"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3" xfId="0" applyFont="1" applyBorder="1" applyAlignment="1">
      <alignment horizontal="center" vertical="center" textRotation="90" wrapText="1"/>
    </xf>
    <xf numFmtId="0" fontId="18" fillId="0" borderId="4" xfId="0" applyFont="1" applyBorder="1" applyAlignment="1">
      <alignment horizontal="center" vertical="center" wrapText="1"/>
    </xf>
    <xf numFmtId="0" fontId="18" fillId="0" borderId="5" xfId="0" applyFont="1" applyBorder="1" applyAlignment="1">
      <alignment horizontal="right" vertical="center" wrapText="1"/>
    </xf>
    <xf numFmtId="0" fontId="0" fillId="0" borderId="0" xfId="0" applyAlignment="1"/>
    <xf numFmtId="0" fontId="0" fillId="0" borderId="1" xfId="0"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xf>
    <xf numFmtId="0" fontId="6" fillId="0" borderId="1" xfId="0" applyFont="1" applyBorder="1" applyAlignment="1">
      <alignment horizontal="center" vertical="center"/>
    </xf>
    <xf numFmtId="0" fontId="0" fillId="0" borderId="0" xfId="0" applyAlignment="1">
      <alignment vertical="center"/>
    </xf>
    <xf numFmtId="0" fontId="0" fillId="3" borderId="1" xfId="0" applyFill="1" applyBorder="1" applyAlignment="1">
      <alignment horizontal="center" vertical="center"/>
    </xf>
    <xf numFmtId="0" fontId="6" fillId="3" borderId="22" xfId="0" applyFont="1" applyFill="1" applyBorder="1" applyAlignment="1">
      <alignment horizontal="center" vertical="center" wrapText="1"/>
    </xf>
    <xf numFmtId="0" fontId="6" fillId="3" borderId="22" xfId="0" applyFont="1" applyFill="1" applyBorder="1" applyAlignment="1">
      <alignment horizontal="center" vertical="center"/>
    </xf>
    <xf numFmtId="0" fontId="21" fillId="0" borderId="0" xfId="0" applyFont="1" applyAlignment="1"/>
    <xf numFmtId="0" fontId="20" fillId="0" borderId="1" xfId="0" applyFont="1" applyBorder="1"/>
    <xf numFmtId="9" fontId="0" fillId="0" borderId="1" xfId="0" applyNumberFormat="1" applyBorder="1" applyAlignment="1">
      <alignment vertical="center"/>
    </xf>
    <xf numFmtId="0" fontId="6" fillId="0" borderId="1" xfId="0" applyFont="1" applyBorder="1" applyAlignment="1">
      <alignment horizontal="center" wrapText="1"/>
    </xf>
    <xf numFmtId="0" fontId="4" fillId="0" borderId="6" xfId="0" applyFont="1" applyBorder="1" applyAlignment="1">
      <alignment vertical="center" wrapText="1"/>
    </xf>
    <xf numFmtId="0" fontId="4" fillId="0" borderId="0" xfId="0" applyFont="1" applyBorder="1" applyAlignment="1">
      <alignment vertical="center" wrapText="1"/>
    </xf>
    <xf numFmtId="0" fontId="0" fillId="0" borderId="0" xfId="0" applyAlignment="1">
      <alignmen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4" fillId="0" borderId="0" xfId="0" applyFont="1" applyAlignment="1">
      <alignment horizontal="right"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19" fillId="0" borderId="0" xfId="0" applyFont="1" applyBorder="1" applyAlignment="1">
      <alignment horizontal="center" vertical="center" wrapText="1"/>
    </xf>
    <xf numFmtId="0" fontId="16" fillId="0" borderId="1" xfId="0" applyFont="1" applyBorder="1" applyAlignment="1">
      <alignment horizontal="left" vertical="center" wrapText="1"/>
    </xf>
    <xf numFmtId="0" fontId="18" fillId="0" borderId="17" xfId="0" applyFont="1" applyBorder="1" applyAlignment="1">
      <alignment horizontal="left" vertical="center" wrapText="1"/>
    </xf>
    <xf numFmtId="0" fontId="18" fillId="0" borderId="18" xfId="0" applyFont="1" applyBorder="1" applyAlignment="1">
      <alignment horizontal="left" vertical="center" wrapText="1"/>
    </xf>
    <xf numFmtId="0" fontId="18" fillId="0" borderId="13" xfId="0" applyFont="1" applyBorder="1" applyAlignment="1">
      <alignment horizontal="left" vertical="center" wrapText="1"/>
    </xf>
    <xf numFmtId="0" fontId="1" fillId="0" borderId="5"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wrapText="1"/>
    </xf>
    <xf numFmtId="0" fontId="20" fillId="0" borderId="18" xfId="0" applyFont="1" applyBorder="1" applyAlignment="1">
      <alignment horizontal="center" vertical="center"/>
    </xf>
    <xf numFmtId="0" fontId="6" fillId="0" borderId="19" xfId="0" applyFont="1" applyBorder="1" applyAlignment="1">
      <alignment horizontal="center" vertical="center"/>
    </xf>
    <xf numFmtId="0" fontId="6" fillId="0" borderId="8" xfId="0" applyFont="1" applyBorder="1" applyAlignment="1">
      <alignment horizontal="center" vertical="center"/>
    </xf>
    <xf numFmtId="0" fontId="6" fillId="0" borderId="20" xfId="0" applyFont="1" applyBorder="1" applyAlignment="1">
      <alignment horizontal="center" vertical="center"/>
    </xf>
    <xf numFmtId="0" fontId="6" fillId="0" borderId="15"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15"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1" xfId="0" applyFont="1" applyBorder="1" applyAlignment="1">
      <alignment horizontal="center" vertical="center"/>
    </xf>
    <xf numFmtId="0" fontId="4" fillId="0" borderId="0" xfId="0" applyFont="1" applyBorder="1" applyAlignment="1">
      <alignment horizontal="center" vertical="center" wrapText="1"/>
    </xf>
    <xf numFmtId="0" fontId="20" fillId="0" borderId="19" xfId="0" applyFont="1" applyBorder="1" applyAlignment="1">
      <alignment horizontal="center" vertical="center"/>
    </xf>
    <xf numFmtId="0" fontId="20" fillId="0" borderId="8" xfId="0" applyFont="1" applyBorder="1" applyAlignment="1">
      <alignment horizontal="center" vertical="center"/>
    </xf>
    <xf numFmtId="0" fontId="20" fillId="0" borderId="20" xfId="0" applyFont="1" applyBorder="1" applyAlignment="1">
      <alignment horizontal="center" vertical="center"/>
    </xf>
    <xf numFmtId="0" fontId="6" fillId="0" borderId="1" xfId="0" applyFont="1" applyBorder="1" applyAlignment="1">
      <alignment horizontal="center" vertical="center" wrapText="1"/>
    </xf>
    <xf numFmtId="0" fontId="21" fillId="0" borderId="18" xfId="0" applyFont="1" applyBorder="1" applyAlignment="1">
      <alignment horizontal="center"/>
    </xf>
    <xf numFmtId="0" fontId="20" fillId="0" borderId="19" xfId="0" applyFont="1" applyBorder="1" applyAlignment="1">
      <alignment horizontal="center"/>
    </xf>
    <xf numFmtId="0" fontId="20" fillId="0" borderId="20" xfId="0" applyFont="1" applyBorder="1" applyAlignment="1">
      <alignment horizontal="center"/>
    </xf>
    <xf numFmtId="0" fontId="22" fillId="0" borderId="0" xfId="0" applyFont="1" applyAlignment="1">
      <alignment horizontal="right" vertical="center" wrapText="1"/>
    </xf>
    <xf numFmtId="0" fontId="23" fillId="0" borderId="0" xfId="0" applyFont="1" applyAlignment="1">
      <alignment horizontal="right" vertical="center" wrapText="1"/>
    </xf>
    <xf numFmtId="0" fontId="22" fillId="0" borderId="0" xfId="0" applyFont="1" applyAlignment="1">
      <alignment horizontal="right"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H92"/>
  <sheetViews>
    <sheetView tabSelected="1" workbookViewId="0">
      <selection activeCell="B6" sqref="B6"/>
    </sheetView>
  </sheetViews>
  <sheetFormatPr defaultRowHeight="15"/>
  <cols>
    <col min="1" max="1" width="5.7109375" style="1" customWidth="1"/>
    <col min="2" max="2" width="29.85546875" customWidth="1"/>
    <col min="3" max="3" width="64.140625" customWidth="1"/>
    <col min="4" max="4" width="9.7109375" customWidth="1"/>
    <col min="5" max="5" width="7.5703125" customWidth="1"/>
    <col min="6" max="6" width="9.140625" customWidth="1"/>
    <col min="7" max="7" width="12" customWidth="1"/>
  </cols>
  <sheetData>
    <row r="1" spans="1:8" ht="48.75" customHeight="1">
      <c r="C1" s="65" t="s">
        <v>194</v>
      </c>
      <c r="D1" s="65"/>
      <c r="E1" s="65"/>
      <c r="F1" s="65"/>
      <c r="G1" s="65"/>
    </row>
    <row r="2" spans="1:8" ht="17.25" customHeight="1">
      <c r="A2" s="71" t="s">
        <v>18</v>
      </c>
      <c r="B2" s="71"/>
      <c r="C2" s="71"/>
      <c r="D2" s="71"/>
      <c r="E2" s="71"/>
      <c r="F2" s="71"/>
      <c r="G2" s="71"/>
    </row>
    <row r="3" spans="1:8" ht="17.25" customHeight="1" thickBot="1">
      <c r="A3" s="2" t="s">
        <v>15</v>
      </c>
      <c r="B3" s="76"/>
      <c r="C3" s="76"/>
      <c r="D3" s="76"/>
      <c r="E3" s="76"/>
      <c r="F3" s="76"/>
      <c r="G3" s="45" t="s">
        <v>14</v>
      </c>
    </row>
    <row r="4" spans="1:8" ht="65.25" customHeight="1">
      <c r="A4" s="41" t="s">
        <v>1</v>
      </c>
      <c r="B4" s="42" t="s">
        <v>2</v>
      </c>
      <c r="C4" s="42" t="s">
        <v>3</v>
      </c>
      <c r="D4" s="42" t="s">
        <v>4</v>
      </c>
      <c r="E4" s="42" t="s">
        <v>5</v>
      </c>
      <c r="F4" s="43" t="s">
        <v>13</v>
      </c>
      <c r="G4" s="44" t="s">
        <v>6</v>
      </c>
      <c r="H4" s="1"/>
    </row>
    <row r="5" spans="1:8" ht="20.100000000000001" customHeight="1">
      <c r="A5" s="38">
        <v>1</v>
      </c>
      <c r="B5" s="39">
        <v>2</v>
      </c>
      <c r="C5" s="39">
        <v>3</v>
      </c>
      <c r="D5" s="39">
        <v>4</v>
      </c>
      <c r="E5" s="39">
        <v>5</v>
      </c>
      <c r="F5" s="39">
        <v>6</v>
      </c>
      <c r="G5" s="40" t="s">
        <v>193</v>
      </c>
    </row>
    <row r="6" spans="1:8" ht="51.75" customHeight="1">
      <c r="A6" s="20">
        <v>1</v>
      </c>
      <c r="B6" s="21" t="s">
        <v>110</v>
      </c>
      <c r="C6" s="22" t="s">
        <v>20</v>
      </c>
      <c r="D6" s="15" t="s">
        <v>19</v>
      </c>
      <c r="E6" s="16">
        <v>50</v>
      </c>
      <c r="F6" s="3"/>
      <c r="G6" s="16">
        <f t="shared" ref="G6:G37" si="0">E6*F6</f>
        <v>0</v>
      </c>
    </row>
    <row r="7" spans="1:8" ht="51" customHeight="1">
      <c r="A7" s="20">
        <v>2</v>
      </c>
      <c r="B7" s="21" t="s">
        <v>113</v>
      </c>
      <c r="C7" s="22" t="s">
        <v>21</v>
      </c>
      <c r="D7" s="15" t="s">
        <v>19</v>
      </c>
      <c r="E7" s="16">
        <v>40</v>
      </c>
      <c r="F7" s="3"/>
      <c r="G7" s="16">
        <f t="shared" si="0"/>
        <v>0</v>
      </c>
    </row>
    <row r="8" spans="1:8" ht="53.25" customHeight="1">
      <c r="A8" s="20">
        <v>3</v>
      </c>
      <c r="B8" s="21" t="s">
        <v>114</v>
      </c>
      <c r="C8" s="22" t="s">
        <v>22</v>
      </c>
      <c r="D8" s="15" t="s">
        <v>19</v>
      </c>
      <c r="E8" s="16">
        <v>500</v>
      </c>
      <c r="F8" s="5"/>
      <c r="G8" s="16">
        <f t="shared" si="0"/>
        <v>0</v>
      </c>
    </row>
    <row r="9" spans="1:8" ht="54" customHeight="1">
      <c r="A9" s="20">
        <v>4</v>
      </c>
      <c r="B9" s="21" t="s">
        <v>98</v>
      </c>
      <c r="C9" s="25" t="s">
        <v>115</v>
      </c>
      <c r="D9" s="15" t="s">
        <v>74</v>
      </c>
      <c r="E9" s="16">
        <v>2</v>
      </c>
      <c r="F9" s="5"/>
      <c r="G9" s="16">
        <f t="shared" si="0"/>
        <v>0</v>
      </c>
    </row>
    <row r="10" spans="1:8" ht="55.5" customHeight="1">
      <c r="A10" s="20">
        <v>5</v>
      </c>
      <c r="B10" s="21" t="s">
        <v>116</v>
      </c>
      <c r="C10" s="22" t="s">
        <v>23</v>
      </c>
      <c r="D10" s="15" t="s">
        <v>19</v>
      </c>
      <c r="E10" s="16">
        <v>400</v>
      </c>
      <c r="F10" s="5"/>
      <c r="G10" s="16">
        <f t="shared" si="0"/>
        <v>0</v>
      </c>
    </row>
    <row r="11" spans="1:8" ht="51.75" customHeight="1">
      <c r="A11" s="20">
        <v>6</v>
      </c>
      <c r="B11" s="21" t="s">
        <v>117</v>
      </c>
      <c r="C11" s="22" t="s">
        <v>118</v>
      </c>
      <c r="D11" s="15" t="s">
        <v>19</v>
      </c>
      <c r="E11" s="16">
        <v>20</v>
      </c>
      <c r="F11" s="5"/>
      <c r="G11" s="16">
        <f t="shared" si="0"/>
        <v>0</v>
      </c>
    </row>
    <row r="12" spans="1:8" ht="53.25" customHeight="1">
      <c r="A12" s="20">
        <v>7</v>
      </c>
      <c r="B12" s="21" t="s">
        <v>24</v>
      </c>
      <c r="C12" s="22" t="s">
        <v>25</v>
      </c>
      <c r="D12" s="15" t="s">
        <v>19</v>
      </c>
      <c r="E12" s="16">
        <v>80</v>
      </c>
      <c r="F12" s="3"/>
      <c r="G12" s="16">
        <f t="shared" si="0"/>
        <v>0</v>
      </c>
    </row>
    <row r="13" spans="1:8" ht="53.25" customHeight="1">
      <c r="A13" s="20">
        <v>8</v>
      </c>
      <c r="B13" s="31" t="s">
        <v>119</v>
      </c>
      <c r="C13" s="22" t="s">
        <v>26</v>
      </c>
      <c r="D13" s="15" t="s">
        <v>19</v>
      </c>
      <c r="E13" s="16">
        <v>10</v>
      </c>
      <c r="F13" s="5"/>
      <c r="G13" s="16">
        <f t="shared" si="0"/>
        <v>0</v>
      </c>
    </row>
    <row r="14" spans="1:8" ht="53.25" customHeight="1">
      <c r="A14" s="20">
        <v>9</v>
      </c>
      <c r="B14" s="21" t="s">
        <v>27</v>
      </c>
      <c r="C14" s="32" t="s">
        <v>28</v>
      </c>
      <c r="D14" s="15" t="s">
        <v>19</v>
      </c>
      <c r="E14" s="16">
        <v>50</v>
      </c>
      <c r="F14" s="3"/>
      <c r="G14" s="16">
        <f t="shared" si="0"/>
        <v>0</v>
      </c>
    </row>
    <row r="15" spans="1:8" ht="54" customHeight="1">
      <c r="A15" s="20">
        <v>10</v>
      </c>
      <c r="B15" s="21" t="s">
        <v>120</v>
      </c>
      <c r="C15" s="25" t="s">
        <v>121</v>
      </c>
      <c r="D15" s="15" t="s">
        <v>19</v>
      </c>
      <c r="E15" s="16">
        <v>100</v>
      </c>
      <c r="F15" s="3"/>
      <c r="G15" s="16">
        <f t="shared" si="0"/>
        <v>0</v>
      </c>
    </row>
    <row r="16" spans="1:8" ht="51.75" customHeight="1">
      <c r="A16" s="20">
        <v>11</v>
      </c>
      <c r="B16" s="21" t="s">
        <v>111</v>
      </c>
      <c r="C16" s="22" t="s">
        <v>29</v>
      </c>
      <c r="D16" s="15" t="s">
        <v>38</v>
      </c>
      <c r="E16" s="16">
        <v>2000</v>
      </c>
      <c r="F16" s="3"/>
      <c r="G16" s="16">
        <f t="shared" si="0"/>
        <v>0</v>
      </c>
    </row>
    <row r="17" spans="1:7" ht="51.75" customHeight="1">
      <c r="A17" s="20">
        <v>12</v>
      </c>
      <c r="B17" s="21" t="s">
        <v>122</v>
      </c>
      <c r="C17" s="22" t="s">
        <v>30</v>
      </c>
      <c r="D17" s="15" t="s">
        <v>17</v>
      </c>
      <c r="E17" s="16">
        <v>100</v>
      </c>
      <c r="F17" s="6"/>
      <c r="G17" s="16">
        <f t="shared" si="0"/>
        <v>0</v>
      </c>
    </row>
    <row r="18" spans="1:7" ht="50.25" customHeight="1">
      <c r="A18" s="20">
        <v>13</v>
      </c>
      <c r="B18" s="21" t="s">
        <v>123</v>
      </c>
      <c r="C18" s="33" t="s">
        <v>31</v>
      </c>
      <c r="D18" s="15" t="s">
        <v>19</v>
      </c>
      <c r="E18" s="16">
        <v>50</v>
      </c>
      <c r="F18" s="3"/>
      <c r="G18" s="16">
        <f t="shared" si="0"/>
        <v>0</v>
      </c>
    </row>
    <row r="19" spans="1:7" ht="54.75" customHeight="1">
      <c r="A19" s="20">
        <v>14</v>
      </c>
      <c r="B19" s="21" t="s">
        <v>124</v>
      </c>
      <c r="C19" s="22" t="s">
        <v>32</v>
      </c>
      <c r="D19" s="15" t="s">
        <v>19</v>
      </c>
      <c r="E19" s="16">
        <v>70</v>
      </c>
      <c r="F19" s="3"/>
      <c r="G19" s="16">
        <f t="shared" si="0"/>
        <v>0</v>
      </c>
    </row>
    <row r="20" spans="1:7" ht="52.5" customHeight="1">
      <c r="A20" s="20">
        <v>15</v>
      </c>
      <c r="B20" s="21" t="s">
        <v>33</v>
      </c>
      <c r="C20" s="22" t="s">
        <v>34</v>
      </c>
      <c r="D20" s="15" t="s">
        <v>19</v>
      </c>
      <c r="E20" s="16">
        <v>1200</v>
      </c>
      <c r="F20" s="5"/>
      <c r="G20" s="16">
        <f t="shared" si="0"/>
        <v>0</v>
      </c>
    </row>
    <row r="21" spans="1:7" ht="52.5" customHeight="1">
      <c r="A21" s="20">
        <v>16</v>
      </c>
      <c r="B21" s="21" t="s">
        <v>125</v>
      </c>
      <c r="C21" s="22" t="s">
        <v>35</v>
      </c>
      <c r="D21" s="15" t="s">
        <v>19</v>
      </c>
      <c r="E21" s="16">
        <v>2000</v>
      </c>
      <c r="F21" s="3"/>
      <c r="G21" s="16">
        <f t="shared" si="0"/>
        <v>0</v>
      </c>
    </row>
    <row r="22" spans="1:7" ht="53.25" customHeight="1">
      <c r="A22" s="20">
        <v>17</v>
      </c>
      <c r="B22" s="21" t="s">
        <v>126</v>
      </c>
      <c r="C22" s="22" t="s">
        <v>36</v>
      </c>
      <c r="D22" s="15" t="s">
        <v>19</v>
      </c>
      <c r="E22" s="16">
        <v>30</v>
      </c>
      <c r="F22" s="3"/>
      <c r="G22" s="16">
        <f t="shared" si="0"/>
        <v>0</v>
      </c>
    </row>
    <row r="23" spans="1:7" ht="51" customHeight="1">
      <c r="A23" s="20">
        <v>18</v>
      </c>
      <c r="B23" s="21" t="s">
        <v>37</v>
      </c>
      <c r="C23" s="22" t="s">
        <v>39</v>
      </c>
      <c r="D23" s="15" t="s">
        <v>19</v>
      </c>
      <c r="E23" s="16">
        <v>2100</v>
      </c>
      <c r="F23" s="5"/>
      <c r="G23" s="16">
        <f t="shared" si="0"/>
        <v>0</v>
      </c>
    </row>
    <row r="24" spans="1:7" ht="51" customHeight="1">
      <c r="A24" s="20">
        <v>19</v>
      </c>
      <c r="B24" s="21" t="s">
        <v>127</v>
      </c>
      <c r="C24" s="22" t="s">
        <v>40</v>
      </c>
      <c r="D24" s="15" t="s">
        <v>19</v>
      </c>
      <c r="E24" s="5">
        <v>10</v>
      </c>
      <c r="F24" s="3"/>
      <c r="G24" s="16">
        <f t="shared" si="0"/>
        <v>0</v>
      </c>
    </row>
    <row r="25" spans="1:7" ht="53.25" customHeight="1">
      <c r="A25" s="20">
        <v>20</v>
      </c>
      <c r="B25" s="21" t="s">
        <v>128</v>
      </c>
      <c r="C25" s="22" t="s">
        <v>41</v>
      </c>
      <c r="D25" s="15" t="s">
        <v>0</v>
      </c>
      <c r="E25" s="16">
        <v>2200</v>
      </c>
      <c r="F25" s="5"/>
      <c r="G25" s="16">
        <f t="shared" si="0"/>
        <v>0</v>
      </c>
    </row>
    <row r="26" spans="1:7" ht="49.5" customHeight="1">
      <c r="A26" s="20">
        <v>21</v>
      </c>
      <c r="B26" s="21" t="s">
        <v>129</v>
      </c>
      <c r="C26" s="22" t="s">
        <v>42</v>
      </c>
      <c r="D26" s="15" t="s">
        <v>17</v>
      </c>
      <c r="E26" s="16">
        <v>2500</v>
      </c>
      <c r="F26" s="3"/>
      <c r="G26" s="16">
        <f t="shared" si="0"/>
        <v>0</v>
      </c>
    </row>
    <row r="27" spans="1:7" ht="52.5" customHeight="1">
      <c r="A27" s="20">
        <v>22</v>
      </c>
      <c r="B27" s="21" t="s">
        <v>130</v>
      </c>
      <c r="C27" s="22" t="s">
        <v>43</v>
      </c>
      <c r="D27" s="15" t="s">
        <v>19</v>
      </c>
      <c r="E27" s="16">
        <v>250</v>
      </c>
      <c r="F27" s="6"/>
      <c r="G27" s="16">
        <f t="shared" si="0"/>
        <v>0</v>
      </c>
    </row>
    <row r="28" spans="1:7" ht="51" customHeight="1">
      <c r="A28" s="20">
        <v>23</v>
      </c>
      <c r="B28" s="14" t="s">
        <v>44</v>
      </c>
      <c r="C28" s="22" t="s">
        <v>45</v>
      </c>
      <c r="D28" s="15" t="s">
        <v>17</v>
      </c>
      <c r="E28" s="16">
        <v>5000</v>
      </c>
      <c r="F28" s="3"/>
      <c r="G28" s="16">
        <f t="shared" si="0"/>
        <v>0</v>
      </c>
    </row>
    <row r="29" spans="1:7" ht="54.75" customHeight="1">
      <c r="A29" s="20">
        <v>24</v>
      </c>
      <c r="B29" s="31" t="s">
        <v>131</v>
      </c>
      <c r="C29" s="22" t="s">
        <v>46</v>
      </c>
      <c r="D29" s="15" t="s">
        <v>19</v>
      </c>
      <c r="E29" s="16">
        <v>4500</v>
      </c>
      <c r="F29" s="3"/>
      <c r="G29" s="16">
        <f t="shared" si="0"/>
        <v>0</v>
      </c>
    </row>
    <row r="30" spans="1:7" ht="51" customHeight="1">
      <c r="A30" s="20">
        <v>25</v>
      </c>
      <c r="B30" s="31" t="s">
        <v>132</v>
      </c>
      <c r="C30" s="22" t="s">
        <v>47</v>
      </c>
      <c r="D30" s="15" t="s">
        <v>19</v>
      </c>
      <c r="E30" s="16">
        <v>300</v>
      </c>
      <c r="F30" s="5"/>
      <c r="G30" s="16">
        <f t="shared" si="0"/>
        <v>0</v>
      </c>
    </row>
    <row r="31" spans="1:7" ht="51" customHeight="1">
      <c r="A31" s="20">
        <v>26</v>
      </c>
      <c r="B31" s="7" t="s">
        <v>133</v>
      </c>
      <c r="C31" s="22" t="s">
        <v>48</v>
      </c>
      <c r="D31" s="15" t="s">
        <v>17</v>
      </c>
      <c r="E31" s="16">
        <v>480</v>
      </c>
      <c r="F31" s="5"/>
      <c r="G31" s="16">
        <f t="shared" si="0"/>
        <v>0</v>
      </c>
    </row>
    <row r="32" spans="1:7" ht="54.75" customHeight="1">
      <c r="A32" s="20">
        <v>27</v>
      </c>
      <c r="B32" s="7" t="s">
        <v>99</v>
      </c>
      <c r="C32" s="22" t="s">
        <v>50</v>
      </c>
      <c r="D32" s="15" t="s">
        <v>49</v>
      </c>
      <c r="E32" s="16">
        <v>5000</v>
      </c>
      <c r="F32" s="3"/>
      <c r="G32" s="16">
        <f t="shared" si="0"/>
        <v>0</v>
      </c>
    </row>
    <row r="33" spans="1:7" ht="52.5" customHeight="1">
      <c r="A33" s="20">
        <v>28</v>
      </c>
      <c r="B33" s="7" t="s">
        <v>100</v>
      </c>
      <c r="C33" s="22" t="s">
        <v>51</v>
      </c>
      <c r="D33" s="23" t="s">
        <v>0</v>
      </c>
      <c r="E33" s="9">
        <v>160</v>
      </c>
      <c r="F33" s="3"/>
      <c r="G33" s="16">
        <f t="shared" si="0"/>
        <v>0</v>
      </c>
    </row>
    <row r="34" spans="1:7" ht="54.75" customHeight="1">
      <c r="A34" s="20">
        <v>29</v>
      </c>
      <c r="B34" s="7" t="s">
        <v>134</v>
      </c>
      <c r="C34" s="22" t="s">
        <v>52</v>
      </c>
      <c r="D34" s="15" t="s">
        <v>19</v>
      </c>
      <c r="E34" s="5">
        <v>2500</v>
      </c>
      <c r="F34" s="3"/>
      <c r="G34" s="16">
        <f t="shared" si="0"/>
        <v>0</v>
      </c>
    </row>
    <row r="35" spans="1:7" ht="65.25" customHeight="1">
      <c r="A35" s="20">
        <v>30</v>
      </c>
      <c r="B35" s="7" t="s">
        <v>53</v>
      </c>
      <c r="C35" s="22" t="s">
        <v>135</v>
      </c>
      <c r="D35" s="23" t="s">
        <v>54</v>
      </c>
      <c r="E35" s="9">
        <v>200</v>
      </c>
      <c r="F35" s="3"/>
      <c r="G35" s="16">
        <f t="shared" si="0"/>
        <v>0</v>
      </c>
    </row>
    <row r="36" spans="1:7" ht="49.5" customHeight="1">
      <c r="A36" s="20">
        <v>31</v>
      </c>
      <c r="B36" s="34" t="s">
        <v>136</v>
      </c>
      <c r="C36" s="25" t="s">
        <v>137</v>
      </c>
      <c r="D36" s="23" t="s">
        <v>49</v>
      </c>
      <c r="E36" s="9">
        <v>360</v>
      </c>
      <c r="F36" s="3"/>
      <c r="G36" s="16">
        <f t="shared" si="0"/>
        <v>0</v>
      </c>
    </row>
    <row r="37" spans="1:7" ht="51" customHeight="1">
      <c r="A37" s="20">
        <v>32</v>
      </c>
      <c r="B37" s="25" t="s">
        <v>138</v>
      </c>
      <c r="C37" s="25" t="s">
        <v>139</v>
      </c>
      <c r="D37" s="23" t="s">
        <v>17</v>
      </c>
      <c r="E37" s="9">
        <v>800</v>
      </c>
      <c r="F37" s="3"/>
      <c r="G37" s="16">
        <f t="shared" si="0"/>
        <v>0</v>
      </c>
    </row>
    <row r="38" spans="1:7" ht="69.75" customHeight="1">
      <c r="A38" s="20">
        <v>33</v>
      </c>
      <c r="B38" s="8" t="s">
        <v>101</v>
      </c>
      <c r="C38" s="25" t="s">
        <v>141</v>
      </c>
      <c r="D38" s="23" t="s">
        <v>49</v>
      </c>
      <c r="E38" s="9">
        <v>5</v>
      </c>
      <c r="F38" s="3"/>
      <c r="G38" s="16">
        <f t="shared" ref="G38:G69" si="1">E38*F38</f>
        <v>0</v>
      </c>
    </row>
    <row r="39" spans="1:7" ht="62.25" customHeight="1">
      <c r="A39" s="20">
        <v>34</v>
      </c>
      <c r="B39" s="10" t="s">
        <v>102</v>
      </c>
      <c r="C39" s="25" t="s">
        <v>140</v>
      </c>
      <c r="D39" s="21" t="s">
        <v>49</v>
      </c>
      <c r="E39" s="11">
        <v>5</v>
      </c>
      <c r="F39" s="11"/>
      <c r="G39" s="16">
        <f t="shared" si="1"/>
        <v>0</v>
      </c>
    </row>
    <row r="40" spans="1:7" ht="78.75" customHeight="1">
      <c r="A40" s="20">
        <v>35</v>
      </c>
      <c r="B40" s="24" t="s">
        <v>143</v>
      </c>
      <c r="C40" s="35" t="s">
        <v>142</v>
      </c>
      <c r="D40" s="21" t="s">
        <v>74</v>
      </c>
      <c r="E40" s="11">
        <v>1000</v>
      </c>
      <c r="F40" s="11"/>
      <c r="G40" s="16">
        <f t="shared" si="1"/>
        <v>0</v>
      </c>
    </row>
    <row r="41" spans="1:7" ht="54" customHeight="1">
      <c r="A41" s="20">
        <v>36</v>
      </c>
      <c r="B41" s="14" t="s">
        <v>112</v>
      </c>
      <c r="C41" s="22" t="s">
        <v>55</v>
      </c>
      <c r="D41" s="15" t="s">
        <v>49</v>
      </c>
      <c r="E41" s="16">
        <v>40</v>
      </c>
      <c r="F41" s="5"/>
      <c r="G41" s="16">
        <f t="shared" si="1"/>
        <v>0</v>
      </c>
    </row>
    <row r="42" spans="1:7" ht="63" customHeight="1">
      <c r="A42" s="20">
        <v>37</v>
      </c>
      <c r="B42" s="14" t="s">
        <v>103</v>
      </c>
      <c r="C42" s="22" t="s">
        <v>144</v>
      </c>
      <c r="D42" s="15" t="s">
        <v>49</v>
      </c>
      <c r="E42" s="16">
        <v>80</v>
      </c>
      <c r="F42" s="5"/>
      <c r="G42" s="16">
        <f t="shared" si="1"/>
        <v>0</v>
      </c>
    </row>
    <row r="43" spans="1:7" ht="49.5" customHeight="1">
      <c r="A43" s="20">
        <v>38</v>
      </c>
      <c r="B43" s="14" t="s">
        <v>145</v>
      </c>
      <c r="C43" s="22" t="s">
        <v>57</v>
      </c>
      <c r="D43" s="15" t="s">
        <v>56</v>
      </c>
      <c r="E43" s="16">
        <v>25</v>
      </c>
      <c r="F43" s="5"/>
      <c r="G43" s="16">
        <f t="shared" si="1"/>
        <v>0</v>
      </c>
    </row>
    <row r="44" spans="1:7" ht="51.75" customHeight="1">
      <c r="A44" s="20">
        <v>39</v>
      </c>
      <c r="B44" s="7" t="s">
        <v>58</v>
      </c>
      <c r="C44" s="22" t="s">
        <v>59</v>
      </c>
      <c r="D44" s="15" t="s">
        <v>56</v>
      </c>
      <c r="E44" s="16">
        <v>35</v>
      </c>
      <c r="F44" s="3"/>
      <c r="G44" s="16">
        <f t="shared" si="1"/>
        <v>0</v>
      </c>
    </row>
    <row r="45" spans="1:7" ht="54.75" customHeight="1">
      <c r="A45" s="20">
        <v>40</v>
      </c>
      <c r="B45" s="14" t="s">
        <v>146</v>
      </c>
      <c r="C45" s="22" t="s">
        <v>60</v>
      </c>
      <c r="D45" s="15" t="s">
        <v>107</v>
      </c>
      <c r="E45" s="16">
        <v>500</v>
      </c>
      <c r="F45" s="5"/>
      <c r="G45" s="16">
        <f t="shared" si="1"/>
        <v>0</v>
      </c>
    </row>
    <row r="46" spans="1:7" ht="76.5" customHeight="1">
      <c r="A46" s="20">
        <v>41</v>
      </c>
      <c r="B46" s="14" t="s">
        <v>147</v>
      </c>
      <c r="C46" s="22" t="s">
        <v>148</v>
      </c>
      <c r="D46" s="15" t="s">
        <v>61</v>
      </c>
      <c r="E46" s="5">
        <v>50</v>
      </c>
      <c r="F46" s="3"/>
      <c r="G46" s="16">
        <f t="shared" si="1"/>
        <v>0</v>
      </c>
    </row>
    <row r="47" spans="1:7" ht="49.5" customHeight="1">
      <c r="A47" s="20">
        <v>42</v>
      </c>
      <c r="B47" s="14" t="s">
        <v>149</v>
      </c>
      <c r="C47" s="22" t="s">
        <v>62</v>
      </c>
      <c r="D47" s="15" t="s">
        <v>19</v>
      </c>
      <c r="E47" s="16">
        <v>350</v>
      </c>
      <c r="F47" s="3"/>
      <c r="G47" s="16">
        <f t="shared" si="1"/>
        <v>0</v>
      </c>
    </row>
    <row r="48" spans="1:7" ht="66" customHeight="1">
      <c r="A48" s="20">
        <v>43</v>
      </c>
      <c r="B48" s="24" t="s">
        <v>150</v>
      </c>
      <c r="C48" s="22" t="s">
        <v>151</v>
      </c>
      <c r="D48" s="23" t="s">
        <v>19</v>
      </c>
      <c r="E48" s="9">
        <v>350</v>
      </c>
      <c r="F48" s="3"/>
      <c r="G48" s="16">
        <f t="shared" si="1"/>
        <v>0</v>
      </c>
    </row>
    <row r="49" spans="1:7" ht="64.5" customHeight="1">
      <c r="A49" s="20">
        <v>44</v>
      </c>
      <c r="B49" s="25" t="s">
        <v>152</v>
      </c>
      <c r="C49" s="22" t="s">
        <v>63</v>
      </c>
      <c r="D49" s="23" t="s">
        <v>108</v>
      </c>
      <c r="E49" s="9">
        <v>15</v>
      </c>
      <c r="F49" s="3"/>
      <c r="G49" s="16">
        <f t="shared" si="1"/>
        <v>0</v>
      </c>
    </row>
    <row r="50" spans="1:7" ht="52.5" customHeight="1">
      <c r="A50" s="20">
        <v>45</v>
      </c>
      <c r="B50" s="25" t="s">
        <v>153</v>
      </c>
      <c r="C50" s="22" t="s">
        <v>64</v>
      </c>
      <c r="D50" s="23" t="s">
        <v>19</v>
      </c>
      <c r="E50" s="9">
        <v>50</v>
      </c>
      <c r="F50" s="5"/>
      <c r="G50" s="16">
        <f t="shared" si="1"/>
        <v>0</v>
      </c>
    </row>
    <row r="51" spans="1:7" ht="50.25" customHeight="1">
      <c r="A51" s="20">
        <v>46</v>
      </c>
      <c r="B51" s="25" t="s">
        <v>154</v>
      </c>
      <c r="C51" s="22" t="s">
        <v>65</v>
      </c>
      <c r="D51" s="23" t="s">
        <v>19</v>
      </c>
      <c r="E51" s="9">
        <v>100</v>
      </c>
      <c r="F51" s="3"/>
      <c r="G51" s="16">
        <f t="shared" si="1"/>
        <v>0</v>
      </c>
    </row>
    <row r="52" spans="1:7" ht="52.5" customHeight="1">
      <c r="A52" s="20">
        <v>47</v>
      </c>
      <c r="B52" s="12" t="s">
        <v>66</v>
      </c>
      <c r="C52" s="22" t="s">
        <v>67</v>
      </c>
      <c r="D52" s="23" t="s">
        <v>19</v>
      </c>
      <c r="E52" s="9">
        <v>100</v>
      </c>
      <c r="F52" s="3"/>
      <c r="G52" s="16">
        <f t="shared" si="1"/>
        <v>0</v>
      </c>
    </row>
    <row r="53" spans="1:7" ht="64.5" customHeight="1">
      <c r="A53" s="20">
        <v>48</v>
      </c>
      <c r="B53" s="13" t="s">
        <v>68</v>
      </c>
      <c r="C53" s="22" t="s">
        <v>69</v>
      </c>
      <c r="D53" s="23" t="s">
        <v>108</v>
      </c>
      <c r="E53" s="9">
        <v>5</v>
      </c>
      <c r="F53" s="3"/>
      <c r="G53" s="16">
        <f t="shared" si="1"/>
        <v>0</v>
      </c>
    </row>
    <row r="54" spans="1:7" ht="64.5" customHeight="1">
      <c r="A54" s="20">
        <v>49</v>
      </c>
      <c r="B54" s="24" t="s">
        <v>155</v>
      </c>
      <c r="C54" s="22" t="s">
        <v>70</v>
      </c>
      <c r="D54" s="23" t="s">
        <v>19</v>
      </c>
      <c r="E54" s="9">
        <v>40</v>
      </c>
      <c r="F54" s="3"/>
      <c r="G54" s="16">
        <f t="shared" si="1"/>
        <v>0</v>
      </c>
    </row>
    <row r="55" spans="1:7" ht="51.75" customHeight="1">
      <c r="A55" s="20">
        <v>50</v>
      </c>
      <c r="B55" s="21" t="s">
        <v>71</v>
      </c>
      <c r="C55" s="22" t="s">
        <v>72</v>
      </c>
      <c r="D55" s="23" t="s">
        <v>19</v>
      </c>
      <c r="E55" s="9">
        <v>40</v>
      </c>
      <c r="F55" s="3"/>
      <c r="G55" s="16">
        <f t="shared" si="1"/>
        <v>0</v>
      </c>
    </row>
    <row r="56" spans="1:7" ht="62.25" customHeight="1">
      <c r="A56" s="20">
        <v>51</v>
      </c>
      <c r="B56" s="26" t="s">
        <v>156</v>
      </c>
      <c r="C56" s="22" t="s">
        <v>157</v>
      </c>
      <c r="D56" s="23" t="s">
        <v>17</v>
      </c>
      <c r="E56" s="11">
        <v>150</v>
      </c>
      <c r="F56" s="3"/>
      <c r="G56" s="16">
        <f t="shared" si="1"/>
        <v>0</v>
      </c>
    </row>
    <row r="57" spans="1:7" ht="51.75" customHeight="1">
      <c r="A57" s="20">
        <v>52</v>
      </c>
      <c r="B57" s="27" t="s">
        <v>73</v>
      </c>
      <c r="C57" s="22" t="s">
        <v>158</v>
      </c>
      <c r="D57" s="23" t="s">
        <v>74</v>
      </c>
      <c r="E57" s="11">
        <v>60</v>
      </c>
      <c r="F57" s="5"/>
      <c r="G57" s="16">
        <f t="shared" si="1"/>
        <v>0</v>
      </c>
    </row>
    <row r="58" spans="1:7" ht="65.25" customHeight="1">
      <c r="A58" s="20">
        <v>53</v>
      </c>
      <c r="B58" s="21" t="s">
        <v>159</v>
      </c>
      <c r="C58" s="22" t="s">
        <v>160</v>
      </c>
      <c r="D58" s="23" t="s">
        <v>17</v>
      </c>
      <c r="E58" s="11">
        <v>100</v>
      </c>
      <c r="F58" s="5"/>
      <c r="G58" s="16">
        <f t="shared" si="1"/>
        <v>0</v>
      </c>
    </row>
    <row r="59" spans="1:7" ht="63" customHeight="1">
      <c r="A59" s="20">
        <v>54</v>
      </c>
      <c r="B59" s="4" t="s">
        <v>75</v>
      </c>
      <c r="C59" s="22" t="s">
        <v>161</v>
      </c>
      <c r="D59" s="23" t="s">
        <v>19</v>
      </c>
      <c r="E59" s="11">
        <v>200</v>
      </c>
      <c r="F59" s="5"/>
      <c r="G59" s="16">
        <f t="shared" si="1"/>
        <v>0</v>
      </c>
    </row>
    <row r="60" spans="1:7" ht="66.75" customHeight="1">
      <c r="A60" s="20">
        <v>55</v>
      </c>
      <c r="B60" s="11" t="s">
        <v>76</v>
      </c>
      <c r="C60" s="22" t="s">
        <v>162</v>
      </c>
      <c r="D60" s="23" t="s">
        <v>17</v>
      </c>
      <c r="E60" s="11">
        <v>320</v>
      </c>
      <c r="F60" s="3"/>
      <c r="G60" s="16">
        <f t="shared" si="1"/>
        <v>0</v>
      </c>
    </row>
    <row r="61" spans="1:7" ht="63.75" customHeight="1">
      <c r="A61" s="20">
        <v>56</v>
      </c>
      <c r="B61" s="26" t="s">
        <v>77</v>
      </c>
      <c r="C61" s="22" t="s">
        <v>163</v>
      </c>
      <c r="D61" s="28" t="s">
        <v>78</v>
      </c>
      <c r="E61" s="29">
        <v>140</v>
      </c>
      <c r="F61" s="3"/>
      <c r="G61" s="16">
        <f t="shared" si="1"/>
        <v>0</v>
      </c>
    </row>
    <row r="62" spans="1:7" ht="53.25" customHeight="1">
      <c r="A62" s="20">
        <v>57</v>
      </c>
      <c r="B62" s="25" t="s">
        <v>79</v>
      </c>
      <c r="C62" s="22" t="s">
        <v>164</v>
      </c>
      <c r="D62" s="23" t="s">
        <v>17</v>
      </c>
      <c r="E62" s="9">
        <v>100</v>
      </c>
      <c r="F62" s="3"/>
      <c r="G62" s="16">
        <f t="shared" si="1"/>
        <v>0</v>
      </c>
    </row>
    <row r="63" spans="1:7" ht="54.75" customHeight="1">
      <c r="A63" s="20">
        <v>58</v>
      </c>
      <c r="B63" s="26" t="s">
        <v>80</v>
      </c>
      <c r="C63" s="22" t="s">
        <v>81</v>
      </c>
      <c r="D63" s="23" t="s">
        <v>0</v>
      </c>
      <c r="E63" s="9">
        <v>80</v>
      </c>
      <c r="F63" s="3"/>
      <c r="G63" s="16">
        <f t="shared" si="1"/>
        <v>0</v>
      </c>
    </row>
    <row r="64" spans="1:7" ht="63" customHeight="1">
      <c r="A64" s="20">
        <v>59</v>
      </c>
      <c r="B64" s="36" t="s">
        <v>82</v>
      </c>
      <c r="C64" s="22" t="s">
        <v>83</v>
      </c>
      <c r="D64" s="23" t="s">
        <v>0</v>
      </c>
      <c r="E64" s="9">
        <v>120</v>
      </c>
      <c r="F64" s="3"/>
      <c r="G64" s="16">
        <f t="shared" si="1"/>
        <v>0</v>
      </c>
    </row>
    <row r="65" spans="1:7" ht="54" customHeight="1">
      <c r="A65" s="20">
        <v>60</v>
      </c>
      <c r="B65" s="11" t="s">
        <v>165</v>
      </c>
      <c r="C65" s="22" t="s">
        <v>84</v>
      </c>
      <c r="D65" s="23" t="s">
        <v>19</v>
      </c>
      <c r="E65" s="9">
        <v>20</v>
      </c>
      <c r="F65" s="3"/>
      <c r="G65" s="16">
        <f t="shared" si="1"/>
        <v>0</v>
      </c>
    </row>
    <row r="66" spans="1:7" ht="66.75" customHeight="1">
      <c r="A66" s="20">
        <v>61</v>
      </c>
      <c r="B66" s="21" t="s">
        <v>85</v>
      </c>
      <c r="C66" s="22" t="s">
        <v>166</v>
      </c>
      <c r="D66" s="23" t="s">
        <v>0</v>
      </c>
      <c r="E66" s="9">
        <v>20</v>
      </c>
      <c r="F66" s="3"/>
      <c r="G66" s="16">
        <f t="shared" si="1"/>
        <v>0</v>
      </c>
    </row>
    <row r="67" spans="1:7" ht="51.75" customHeight="1">
      <c r="A67" s="20">
        <v>62</v>
      </c>
      <c r="B67" s="11" t="s">
        <v>86</v>
      </c>
      <c r="C67" s="22" t="s">
        <v>87</v>
      </c>
      <c r="D67" s="23" t="s">
        <v>19</v>
      </c>
      <c r="E67" s="9">
        <v>10</v>
      </c>
      <c r="F67" s="3"/>
      <c r="G67" s="16">
        <f t="shared" si="1"/>
        <v>0</v>
      </c>
    </row>
    <row r="68" spans="1:7" ht="65.25" customHeight="1">
      <c r="A68" s="20">
        <v>63</v>
      </c>
      <c r="B68" s="21" t="s">
        <v>104</v>
      </c>
      <c r="C68" s="22" t="s">
        <v>167</v>
      </c>
      <c r="D68" s="23" t="s">
        <v>74</v>
      </c>
      <c r="E68" s="9">
        <v>30</v>
      </c>
      <c r="F68" s="3"/>
      <c r="G68" s="16">
        <f t="shared" si="1"/>
        <v>0</v>
      </c>
    </row>
    <row r="69" spans="1:7" ht="42" customHeight="1">
      <c r="A69" s="20">
        <v>64</v>
      </c>
      <c r="B69" s="11" t="s">
        <v>169</v>
      </c>
      <c r="C69" s="32" t="s">
        <v>168</v>
      </c>
      <c r="D69" s="23" t="s">
        <v>88</v>
      </c>
      <c r="E69" s="9">
        <v>160</v>
      </c>
      <c r="F69" s="3"/>
      <c r="G69" s="16">
        <f t="shared" si="1"/>
        <v>0</v>
      </c>
    </row>
    <row r="70" spans="1:7" ht="51.75" customHeight="1">
      <c r="A70" s="20">
        <v>65</v>
      </c>
      <c r="B70" s="11" t="s">
        <v>89</v>
      </c>
      <c r="C70" s="22" t="s">
        <v>90</v>
      </c>
      <c r="D70" s="23" t="s">
        <v>0</v>
      </c>
      <c r="E70" s="9">
        <v>700</v>
      </c>
      <c r="F70" s="3"/>
      <c r="G70" s="16">
        <f t="shared" ref="G70:G86" si="2">E70*F70</f>
        <v>0</v>
      </c>
    </row>
    <row r="71" spans="1:7" ht="54" customHeight="1">
      <c r="A71" s="20">
        <v>66</v>
      </c>
      <c r="B71" s="26" t="s">
        <v>170</v>
      </c>
      <c r="C71" s="22" t="s">
        <v>91</v>
      </c>
      <c r="D71" s="23" t="s">
        <v>19</v>
      </c>
      <c r="E71" s="9">
        <v>30</v>
      </c>
      <c r="F71" s="3"/>
      <c r="G71" s="16">
        <f t="shared" si="2"/>
        <v>0</v>
      </c>
    </row>
    <row r="72" spans="1:7" ht="55.5" customHeight="1">
      <c r="A72" s="20">
        <v>67</v>
      </c>
      <c r="B72" s="21" t="s">
        <v>171</v>
      </c>
      <c r="C72" s="22" t="s">
        <v>172</v>
      </c>
      <c r="D72" s="23" t="s">
        <v>19</v>
      </c>
      <c r="E72" s="9">
        <v>20</v>
      </c>
      <c r="F72" s="5"/>
      <c r="G72" s="16">
        <f t="shared" si="2"/>
        <v>0</v>
      </c>
    </row>
    <row r="73" spans="1:7" ht="78" customHeight="1">
      <c r="A73" s="20">
        <v>68</v>
      </c>
      <c r="B73" s="26" t="s">
        <v>173</v>
      </c>
      <c r="C73" s="22" t="s">
        <v>92</v>
      </c>
      <c r="D73" s="23" t="s">
        <v>19</v>
      </c>
      <c r="E73" s="9">
        <v>30</v>
      </c>
      <c r="F73" s="3"/>
      <c r="G73" s="16">
        <f t="shared" si="2"/>
        <v>0</v>
      </c>
    </row>
    <row r="74" spans="1:7" ht="54" customHeight="1">
      <c r="A74" s="20">
        <v>69</v>
      </c>
      <c r="B74" s="26" t="s">
        <v>174</v>
      </c>
      <c r="C74" s="22" t="s">
        <v>93</v>
      </c>
      <c r="D74" s="23" t="s">
        <v>19</v>
      </c>
      <c r="E74" s="9">
        <v>10</v>
      </c>
      <c r="F74" s="5"/>
      <c r="G74" s="16">
        <f t="shared" si="2"/>
        <v>0</v>
      </c>
    </row>
    <row r="75" spans="1:7" ht="66" customHeight="1">
      <c r="A75" s="20">
        <v>70</v>
      </c>
      <c r="B75" s="26" t="s">
        <v>94</v>
      </c>
      <c r="C75" s="22" t="s">
        <v>95</v>
      </c>
      <c r="D75" s="23" t="s">
        <v>19</v>
      </c>
      <c r="E75" s="9">
        <v>150</v>
      </c>
      <c r="F75" s="5"/>
      <c r="G75" s="16">
        <f t="shared" si="2"/>
        <v>0</v>
      </c>
    </row>
    <row r="76" spans="1:7" ht="67.5" customHeight="1">
      <c r="A76" s="20">
        <v>71</v>
      </c>
      <c r="B76" s="26" t="s">
        <v>175</v>
      </c>
      <c r="C76" s="22" t="s">
        <v>96</v>
      </c>
      <c r="D76" s="23" t="s">
        <v>19</v>
      </c>
      <c r="E76" s="9">
        <v>200</v>
      </c>
      <c r="F76" s="6"/>
      <c r="G76" s="16">
        <f t="shared" si="2"/>
        <v>0</v>
      </c>
    </row>
    <row r="77" spans="1:7" ht="51.75" customHeight="1">
      <c r="A77" s="20">
        <v>72</v>
      </c>
      <c r="B77" s="26" t="s">
        <v>97</v>
      </c>
      <c r="C77" s="22" t="s">
        <v>176</v>
      </c>
      <c r="D77" s="23" t="s">
        <v>0</v>
      </c>
      <c r="E77" s="9">
        <v>15</v>
      </c>
      <c r="F77" s="5"/>
      <c r="G77" s="16">
        <f t="shared" si="2"/>
        <v>0</v>
      </c>
    </row>
    <row r="78" spans="1:7" ht="54.75" customHeight="1">
      <c r="A78" s="20">
        <v>73</v>
      </c>
      <c r="B78" s="26" t="s">
        <v>105</v>
      </c>
      <c r="C78" s="25" t="s">
        <v>177</v>
      </c>
      <c r="D78" s="23" t="s">
        <v>54</v>
      </c>
      <c r="E78" s="9">
        <v>50</v>
      </c>
      <c r="F78" s="5"/>
      <c r="G78" s="16">
        <f t="shared" si="2"/>
        <v>0</v>
      </c>
    </row>
    <row r="79" spans="1:7" ht="50.25" customHeight="1">
      <c r="A79" s="20">
        <v>74</v>
      </c>
      <c r="B79" s="14" t="s">
        <v>106</v>
      </c>
      <c r="C79" s="22" t="s">
        <v>179</v>
      </c>
      <c r="D79" s="15" t="s">
        <v>78</v>
      </c>
      <c r="E79" s="16">
        <v>50</v>
      </c>
      <c r="F79" s="17"/>
      <c r="G79" s="16">
        <f t="shared" si="2"/>
        <v>0</v>
      </c>
    </row>
    <row r="80" spans="1:7" ht="68.25" customHeight="1">
      <c r="A80" s="20">
        <v>75</v>
      </c>
      <c r="B80" s="14" t="s">
        <v>180</v>
      </c>
      <c r="C80" s="22" t="s">
        <v>181</v>
      </c>
      <c r="D80" s="15" t="s">
        <v>78</v>
      </c>
      <c r="E80" s="16">
        <v>320</v>
      </c>
      <c r="F80" s="17"/>
      <c r="G80" s="16">
        <f t="shared" si="2"/>
        <v>0</v>
      </c>
    </row>
    <row r="81" spans="1:7" ht="66" customHeight="1">
      <c r="A81" s="20">
        <v>76</v>
      </c>
      <c r="B81" s="14" t="s">
        <v>184</v>
      </c>
      <c r="C81" s="22" t="s">
        <v>182</v>
      </c>
      <c r="D81" s="15" t="s">
        <v>0</v>
      </c>
      <c r="E81" s="16">
        <v>380</v>
      </c>
      <c r="F81" s="17"/>
      <c r="G81" s="16">
        <f t="shared" si="2"/>
        <v>0</v>
      </c>
    </row>
    <row r="82" spans="1:7" ht="66.75" customHeight="1">
      <c r="A82" s="20">
        <v>77</v>
      </c>
      <c r="B82" s="14" t="s">
        <v>16</v>
      </c>
      <c r="C82" s="22" t="s">
        <v>183</v>
      </c>
      <c r="D82" s="15" t="s">
        <v>19</v>
      </c>
      <c r="E82" s="16">
        <v>70</v>
      </c>
      <c r="F82" s="17"/>
      <c r="G82" s="16">
        <f t="shared" si="2"/>
        <v>0</v>
      </c>
    </row>
    <row r="83" spans="1:7" ht="52.5" customHeight="1">
      <c r="A83" s="20">
        <v>78</v>
      </c>
      <c r="B83" s="14" t="s">
        <v>185</v>
      </c>
      <c r="C83" s="22" t="s">
        <v>186</v>
      </c>
      <c r="D83" s="15" t="s">
        <v>19</v>
      </c>
      <c r="E83" s="16">
        <v>380</v>
      </c>
      <c r="F83" s="18"/>
      <c r="G83" s="16">
        <f t="shared" si="2"/>
        <v>0</v>
      </c>
    </row>
    <row r="84" spans="1:7" ht="48.75" customHeight="1">
      <c r="A84" s="20">
        <v>79</v>
      </c>
      <c r="B84" s="34" t="s">
        <v>187</v>
      </c>
      <c r="C84" s="37" t="s">
        <v>188</v>
      </c>
      <c r="D84" s="15" t="s">
        <v>19</v>
      </c>
      <c r="E84" s="16">
        <v>200</v>
      </c>
      <c r="F84" s="18"/>
      <c r="G84" s="16">
        <f t="shared" si="2"/>
        <v>0</v>
      </c>
    </row>
    <row r="85" spans="1:7" ht="53.25" customHeight="1">
      <c r="A85" s="20">
        <v>80</v>
      </c>
      <c r="B85" s="34" t="s">
        <v>189</v>
      </c>
      <c r="C85" s="35" t="s">
        <v>190</v>
      </c>
      <c r="D85" s="15" t="s">
        <v>17</v>
      </c>
      <c r="E85" s="16">
        <v>400</v>
      </c>
      <c r="F85" s="18"/>
      <c r="G85" s="16">
        <f t="shared" si="2"/>
        <v>0</v>
      </c>
    </row>
    <row r="86" spans="1:7" ht="54.75" customHeight="1">
      <c r="A86" s="20">
        <v>81</v>
      </c>
      <c r="B86" s="24" t="s">
        <v>191</v>
      </c>
      <c r="C86" s="25" t="s">
        <v>192</v>
      </c>
      <c r="D86" s="15" t="s">
        <v>54</v>
      </c>
      <c r="E86" s="16">
        <v>700</v>
      </c>
      <c r="F86" s="18"/>
      <c r="G86" s="16">
        <f t="shared" si="2"/>
        <v>0</v>
      </c>
    </row>
    <row r="87" spans="1:7" ht="24.75" customHeight="1">
      <c r="A87" s="72" t="s">
        <v>7</v>
      </c>
      <c r="B87" s="72"/>
      <c r="C87" s="72"/>
      <c r="D87" s="72"/>
      <c r="E87" s="19" t="s">
        <v>109</v>
      </c>
      <c r="F87" s="30" t="s">
        <v>8</v>
      </c>
      <c r="G87" s="3"/>
    </row>
    <row r="88" spans="1:7" ht="56.25" customHeight="1">
      <c r="A88" s="73" t="s">
        <v>12</v>
      </c>
      <c r="B88" s="74"/>
      <c r="C88" s="74"/>
      <c r="D88" s="74"/>
      <c r="E88" s="74"/>
      <c r="F88" s="74"/>
      <c r="G88" s="75"/>
    </row>
    <row r="89" spans="1:7" ht="43.5" customHeight="1">
      <c r="A89" s="62" t="s">
        <v>9</v>
      </c>
      <c r="B89" s="63"/>
      <c r="C89" s="63"/>
      <c r="D89" s="63"/>
      <c r="E89" s="63"/>
      <c r="F89" s="63"/>
      <c r="G89" s="64"/>
    </row>
    <row r="90" spans="1:7" ht="80.25" customHeight="1">
      <c r="A90" s="62" t="s">
        <v>195</v>
      </c>
      <c r="B90" s="63"/>
      <c r="C90" s="63"/>
      <c r="D90" s="63"/>
      <c r="E90" s="63"/>
      <c r="F90" s="63"/>
      <c r="G90" s="64"/>
    </row>
    <row r="91" spans="1:7" ht="21.75" customHeight="1" thickBot="1">
      <c r="A91" s="68" t="s">
        <v>10</v>
      </c>
      <c r="B91" s="69"/>
      <c r="C91" s="69"/>
      <c r="D91" s="69"/>
      <c r="E91" s="69"/>
      <c r="F91" s="69"/>
      <c r="G91" s="70"/>
    </row>
    <row r="92" spans="1:7" ht="177" customHeight="1">
      <c r="A92" s="66" t="s">
        <v>178</v>
      </c>
      <c r="B92" s="66"/>
      <c r="D92" s="67" t="s">
        <v>11</v>
      </c>
      <c r="E92" s="67"/>
      <c r="F92" s="67"/>
      <c r="G92" s="67"/>
    </row>
  </sheetData>
  <mergeCells count="10">
    <mergeCell ref="A90:G90"/>
    <mergeCell ref="C1:G1"/>
    <mergeCell ref="A92:B92"/>
    <mergeCell ref="D92:G92"/>
    <mergeCell ref="A91:G91"/>
    <mergeCell ref="A2:G2"/>
    <mergeCell ref="A87:D87"/>
    <mergeCell ref="A88:G88"/>
    <mergeCell ref="A89:G89"/>
    <mergeCell ref="B3:F3"/>
  </mergeCells>
  <pageMargins left="0.25" right="0.25" top="0.75" bottom="0.75" header="0.3" footer="0.3"/>
  <pageSetup scale="73" fitToHeight="0" orientation="portrait" r:id="rId1"/>
</worksheet>
</file>

<file path=xl/worksheets/sheet2.xml><?xml version="1.0" encoding="utf-8"?>
<worksheet xmlns="http://schemas.openxmlformats.org/spreadsheetml/2006/main" xmlns:r="http://schemas.openxmlformats.org/officeDocument/2006/relationships">
  <dimension ref="A1:N108"/>
  <sheetViews>
    <sheetView topLeftCell="A7" workbookViewId="0">
      <selection activeCell="P6" sqref="P6"/>
    </sheetView>
  </sheetViews>
  <sheetFormatPr defaultRowHeight="15"/>
  <cols>
    <col min="1" max="1" width="5.85546875" customWidth="1"/>
    <col min="2" max="2" width="30.7109375" customWidth="1"/>
  </cols>
  <sheetData>
    <row r="1" spans="1:14">
      <c r="A1" s="77"/>
      <c r="B1" s="77"/>
      <c r="C1" s="77"/>
      <c r="D1" s="77"/>
      <c r="E1" s="102" t="s">
        <v>211</v>
      </c>
      <c r="F1" s="104"/>
      <c r="G1" s="104"/>
      <c r="H1" s="104"/>
      <c r="I1" s="104"/>
      <c r="J1" s="104"/>
      <c r="K1" s="104"/>
      <c r="L1" s="104"/>
      <c r="M1" s="104"/>
      <c r="N1" s="46"/>
    </row>
    <row r="2" spans="1:14">
      <c r="A2" s="77"/>
      <c r="B2" s="77"/>
      <c r="C2" s="77"/>
      <c r="D2" s="77"/>
      <c r="E2" s="104"/>
      <c r="F2" s="104"/>
      <c r="G2" s="104"/>
      <c r="H2" s="104"/>
      <c r="I2" s="104"/>
      <c r="J2" s="104"/>
      <c r="K2" s="104"/>
      <c r="L2" s="104"/>
      <c r="M2" s="104"/>
      <c r="N2" s="46"/>
    </row>
    <row r="3" spans="1:14">
      <c r="A3" s="77"/>
      <c r="B3" s="77"/>
      <c r="C3" s="77"/>
      <c r="D3" s="77"/>
      <c r="E3" s="104"/>
      <c r="F3" s="104"/>
      <c r="G3" s="104"/>
      <c r="H3" s="104"/>
      <c r="I3" s="104"/>
      <c r="J3" s="104"/>
      <c r="K3" s="104"/>
      <c r="L3" s="104"/>
      <c r="M3" s="104"/>
      <c r="N3" s="46"/>
    </row>
    <row r="4" spans="1:14">
      <c r="B4" s="46"/>
      <c r="C4" s="46"/>
      <c r="D4" s="46"/>
      <c r="E4" s="46"/>
      <c r="F4" s="46"/>
      <c r="G4" s="46"/>
      <c r="H4" s="46"/>
      <c r="I4" s="46"/>
      <c r="J4" s="46"/>
      <c r="K4" s="46"/>
      <c r="L4" s="46"/>
      <c r="M4" s="46"/>
      <c r="N4" s="46"/>
    </row>
    <row r="5" spans="1:14" ht="19.5" customHeight="1">
      <c r="A5" s="79" t="s">
        <v>208</v>
      </c>
      <c r="B5" s="79"/>
      <c r="C5" s="79"/>
      <c r="D5" s="79"/>
      <c r="E5" s="79"/>
      <c r="F5" s="79"/>
      <c r="G5" s="79"/>
      <c r="H5" s="79"/>
      <c r="I5" s="79"/>
      <c r="J5" s="79"/>
      <c r="K5" s="79"/>
      <c r="L5" s="79"/>
      <c r="M5" s="79"/>
    </row>
    <row r="6" spans="1:14" ht="26.25" customHeight="1">
      <c r="A6" s="86" t="s">
        <v>198</v>
      </c>
      <c r="B6" s="83" t="s">
        <v>199</v>
      </c>
      <c r="C6" s="86" t="s">
        <v>200</v>
      </c>
      <c r="D6" s="86" t="s">
        <v>201</v>
      </c>
      <c r="E6" s="80" t="s">
        <v>197</v>
      </c>
      <c r="F6" s="81"/>
      <c r="G6" s="81"/>
      <c r="H6" s="81"/>
      <c r="I6" s="81"/>
      <c r="J6" s="81"/>
      <c r="K6" s="81"/>
      <c r="L6" s="82"/>
      <c r="M6" s="89" t="s">
        <v>6</v>
      </c>
      <c r="N6" s="90"/>
    </row>
    <row r="7" spans="1:14" ht="20.25" customHeight="1">
      <c r="A7" s="87"/>
      <c r="B7" s="84"/>
      <c r="C7" s="87"/>
      <c r="D7" s="87"/>
      <c r="E7" s="93" t="s">
        <v>196</v>
      </c>
      <c r="F7" s="93"/>
      <c r="G7" s="80" t="s">
        <v>202</v>
      </c>
      <c r="H7" s="82"/>
      <c r="I7" s="80" t="s">
        <v>203</v>
      </c>
      <c r="J7" s="82"/>
      <c r="K7" s="80" t="s">
        <v>204</v>
      </c>
      <c r="L7" s="82"/>
      <c r="M7" s="91"/>
      <c r="N7" s="92"/>
    </row>
    <row r="8" spans="1:14">
      <c r="A8" s="87"/>
      <c r="B8" s="84"/>
      <c r="C8" s="87"/>
      <c r="D8" s="87"/>
      <c r="E8" s="86" t="s">
        <v>206</v>
      </c>
      <c r="F8" s="83" t="s">
        <v>205</v>
      </c>
      <c r="G8" s="86" t="s">
        <v>206</v>
      </c>
      <c r="H8" s="83" t="s">
        <v>205</v>
      </c>
      <c r="I8" s="86" t="s">
        <v>206</v>
      </c>
      <c r="J8" s="83" t="s">
        <v>205</v>
      </c>
      <c r="K8" s="86" t="s">
        <v>206</v>
      </c>
      <c r="L8" s="83" t="s">
        <v>205</v>
      </c>
      <c r="M8" s="86" t="s">
        <v>206</v>
      </c>
      <c r="N8" s="83" t="s">
        <v>205</v>
      </c>
    </row>
    <row r="9" spans="1:14">
      <c r="A9" s="88"/>
      <c r="B9" s="85"/>
      <c r="C9" s="88"/>
      <c r="D9" s="88"/>
      <c r="E9" s="88"/>
      <c r="F9" s="85"/>
      <c r="G9" s="88"/>
      <c r="H9" s="85"/>
      <c r="I9" s="88"/>
      <c r="J9" s="85"/>
      <c r="K9" s="88"/>
      <c r="L9" s="85"/>
      <c r="M9" s="88"/>
      <c r="N9" s="85"/>
    </row>
    <row r="10" spans="1:14">
      <c r="A10" s="53">
        <v>1</v>
      </c>
      <c r="B10" s="54">
        <v>2</v>
      </c>
      <c r="C10" s="53">
        <v>3</v>
      </c>
      <c r="D10" s="53">
        <v>4</v>
      </c>
      <c r="E10" s="53">
        <v>5</v>
      </c>
      <c r="F10" s="54">
        <v>6</v>
      </c>
      <c r="G10" s="53">
        <v>7</v>
      </c>
      <c r="H10" s="54">
        <v>8</v>
      </c>
      <c r="I10" s="53">
        <v>9</v>
      </c>
      <c r="J10" s="54">
        <v>10</v>
      </c>
      <c r="K10" s="53">
        <v>11</v>
      </c>
      <c r="L10" s="54">
        <v>12</v>
      </c>
      <c r="M10" s="53">
        <v>13</v>
      </c>
      <c r="N10" s="54">
        <v>14</v>
      </c>
    </row>
    <row r="11" spans="1:14" ht="19.5" customHeight="1">
      <c r="A11" s="47">
        <v>1</v>
      </c>
      <c r="B11" s="21" t="s">
        <v>110</v>
      </c>
      <c r="C11" s="15" t="s">
        <v>19</v>
      </c>
      <c r="D11" s="47"/>
      <c r="E11" s="47">
        <v>15</v>
      </c>
      <c r="F11" s="47"/>
      <c r="G11" s="47">
        <v>15</v>
      </c>
      <c r="H11" s="47"/>
      <c r="I11" s="47">
        <v>10</v>
      </c>
      <c r="J11" s="47"/>
      <c r="K11" s="47">
        <v>10</v>
      </c>
      <c r="L11" s="47"/>
      <c r="M11" s="16">
        <v>50</v>
      </c>
      <c r="N11" s="47"/>
    </row>
    <row r="12" spans="1:14" ht="25.5">
      <c r="A12" s="47">
        <v>2</v>
      </c>
      <c r="B12" s="21" t="s">
        <v>113</v>
      </c>
      <c r="C12" s="15" t="s">
        <v>19</v>
      </c>
      <c r="D12" s="47"/>
      <c r="E12" s="47">
        <v>15</v>
      </c>
      <c r="F12" s="47"/>
      <c r="G12" s="47">
        <v>10</v>
      </c>
      <c r="H12" s="47"/>
      <c r="I12" s="47">
        <v>10</v>
      </c>
      <c r="J12" s="47"/>
      <c r="K12" s="47">
        <v>5</v>
      </c>
      <c r="L12" s="47"/>
      <c r="M12" s="16">
        <v>40</v>
      </c>
      <c r="N12" s="47"/>
    </row>
    <row r="13" spans="1:14" ht="24.75" customHeight="1">
      <c r="A13" s="47">
        <v>3</v>
      </c>
      <c r="B13" s="21" t="s">
        <v>114</v>
      </c>
      <c r="C13" s="15" t="s">
        <v>19</v>
      </c>
      <c r="D13" s="47"/>
      <c r="E13" s="47">
        <v>200</v>
      </c>
      <c r="F13" s="47"/>
      <c r="G13" s="47">
        <v>100</v>
      </c>
      <c r="H13" s="47"/>
      <c r="I13" s="47">
        <v>100</v>
      </c>
      <c r="J13" s="47"/>
      <c r="K13" s="47">
        <v>100</v>
      </c>
      <c r="L13" s="47"/>
      <c r="M13" s="16">
        <v>500</v>
      </c>
      <c r="N13" s="47"/>
    </row>
    <row r="14" spans="1:14" ht="18.75" customHeight="1">
      <c r="A14" s="47">
        <v>4</v>
      </c>
      <c r="B14" s="21" t="s">
        <v>98</v>
      </c>
      <c r="C14" s="15" t="s">
        <v>74</v>
      </c>
      <c r="D14" s="47"/>
      <c r="E14" s="47">
        <v>1</v>
      </c>
      <c r="F14" s="47"/>
      <c r="G14" s="47"/>
      <c r="H14" s="47"/>
      <c r="I14" s="47"/>
      <c r="J14" s="47"/>
      <c r="K14" s="47">
        <v>1</v>
      </c>
      <c r="L14" s="47"/>
      <c r="M14" s="16">
        <v>2</v>
      </c>
      <c r="N14" s="47"/>
    </row>
    <row r="15" spans="1:14" ht="39" customHeight="1">
      <c r="A15" s="47">
        <v>5</v>
      </c>
      <c r="B15" s="21" t="s">
        <v>116</v>
      </c>
      <c r="C15" s="15" t="s">
        <v>19</v>
      </c>
      <c r="D15" s="47"/>
      <c r="E15" s="47">
        <v>150</v>
      </c>
      <c r="F15" s="47"/>
      <c r="G15" s="47">
        <v>100</v>
      </c>
      <c r="H15" s="47"/>
      <c r="I15" s="47">
        <v>75</v>
      </c>
      <c r="J15" s="47"/>
      <c r="K15" s="47">
        <v>75</v>
      </c>
      <c r="L15" s="47"/>
      <c r="M15" s="16">
        <v>400</v>
      </c>
      <c r="N15" s="47"/>
    </row>
    <row r="16" spans="1:14" ht="21" customHeight="1">
      <c r="A16" s="47">
        <v>6</v>
      </c>
      <c r="B16" s="21" t="s">
        <v>117</v>
      </c>
      <c r="C16" s="15" t="s">
        <v>19</v>
      </c>
      <c r="D16" s="47"/>
      <c r="E16" s="47">
        <v>10</v>
      </c>
      <c r="F16" s="47"/>
      <c r="G16" s="47">
        <v>0</v>
      </c>
      <c r="H16" s="47"/>
      <c r="I16" s="47">
        <v>0</v>
      </c>
      <c r="J16" s="47"/>
      <c r="K16" s="47">
        <v>10</v>
      </c>
      <c r="L16" s="47"/>
      <c r="M16" s="16">
        <v>20</v>
      </c>
      <c r="N16" s="47"/>
    </row>
    <row r="17" spans="1:14" ht="25.5">
      <c r="A17" s="47">
        <v>7</v>
      </c>
      <c r="B17" s="21" t="s">
        <v>24</v>
      </c>
      <c r="C17" s="15" t="s">
        <v>19</v>
      </c>
      <c r="D17" s="47"/>
      <c r="E17" s="47">
        <v>25</v>
      </c>
      <c r="F17" s="47"/>
      <c r="G17" s="47">
        <v>20</v>
      </c>
      <c r="H17" s="47"/>
      <c r="I17" s="47">
        <v>20</v>
      </c>
      <c r="J17" s="47"/>
      <c r="K17" s="47">
        <v>15</v>
      </c>
      <c r="L17" s="47"/>
      <c r="M17" s="16">
        <v>80</v>
      </c>
      <c r="N17" s="47"/>
    </row>
    <row r="18" spans="1:14" ht="26.25" customHeight="1">
      <c r="A18" s="47">
        <v>8</v>
      </c>
      <c r="B18" s="21" t="s">
        <v>119</v>
      </c>
      <c r="C18" s="15" t="s">
        <v>19</v>
      </c>
      <c r="D18" s="47"/>
      <c r="E18" s="47">
        <v>5</v>
      </c>
      <c r="F18" s="47"/>
      <c r="G18" s="47">
        <v>0</v>
      </c>
      <c r="H18" s="47"/>
      <c r="I18" s="47">
        <v>5</v>
      </c>
      <c r="J18" s="47"/>
      <c r="K18" s="47">
        <v>0</v>
      </c>
      <c r="L18" s="47"/>
      <c r="M18" s="16">
        <v>10</v>
      </c>
      <c r="N18" s="47"/>
    </row>
    <row r="19" spans="1:14" ht="18" customHeight="1">
      <c r="A19" s="47">
        <v>9</v>
      </c>
      <c r="B19" s="21" t="s">
        <v>27</v>
      </c>
      <c r="C19" s="15" t="s">
        <v>19</v>
      </c>
      <c r="D19" s="47"/>
      <c r="E19" s="47">
        <v>15</v>
      </c>
      <c r="F19" s="47"/>
      <c r="G19" s="47">
        <v>15</v>
      </c>
      <c r="H19" s="47"/>
      <c r="I19" s="47">
        <v>10</v>
      </c>
      <c r="J19" s="47"/>
      <c r="K19" s="47">
        <v>10</v>
      </c>
      <c r="L19" s="47"/>
      <c r="M19" s="16">
        <v>50</v>
      </c>
      <c r="N19" s="47"/>
    </row>
    <row r="20" spans="1:14" ht="20.25" customHeight="1">
      <c r="A20" s="47">
        <v>10</v>
      </c>
      <c r="B20" s="21" t="s">
        <v>120</v>
      </c>
      <c r="C20" s="15" t="s">
        <v>19</v>
      </c>
      <c r="D20" s="47"/>
      <c r="E20" s="47">
        <v>30</v>
      </c>
      <c r="F20" s="47"/>
      <c r="G20" s="47">
        <v>30</v>
      </c>
      <c r="H20" s="47"/>
      <c r="I20" s="47">
        <v>20</v>
      </c>
      <c r="J20" s="47"/>
      <c r="K20" s="47">
        <v>20</v>
      </c>
      <c r="L20" s="47"/>
      <c r="M20" s="16">
        <v>100</v>
      </c>
      <c r="N20" s="47"/>
    </row>
    <row r="21" spans="1:14" ht="18.75" customHeight="1">
      <c r="A21" s="47">
        <v>11</v>
      </c>
      <c r="B21" s="21" t="s">
        <v>111</v>
      </c>
      <c r="C21" s="15" t="s">
        <v>38</v>
      </c>
      <c r="D21" s="47"/>
      <c r="E21" s="47">
        <v>600</v>
      </c>
      <c r="F21" s="47"/>
      <c r="G21" s="47">
        <v>500</v>
      </c>
      <c r="H21" s="47"/>
      <c r="I21" s="47">
        <v>450</v>
      </c>
      <c r="J21" s="47"/>
      <c r="K21" s="47">
        <v>450</v>
      </c>
      <c r="L21" s="47"/>
      <c r="M21" s="16">
        <v>2000</v>
      </c>
      <c r="N21" s="47"/>
    </row>
    <row r="22" spans="1:14" ht="15.75" customHeight="1">
      <c r="A22" s="47">
        <v>12</v>
      </c>
      <c r="B22" s="21" t="s">
        <v>122</v>
      </c>
      <c r="C22" s="15" t="s">
        <v>17</v>
      </c>
      <c r="D22" s="47"/>
      <c r="E22" s="47">
        <v>40</v>
      </c>
      <c r="F22" s="47"/>
      <c r="G22" s="47">
        <v>20</v>
      </c>
      <c r="H22" s="47"/>
      <c r="I22" s="47">
        <v>20</v>
      </c>
      <c r="J22" s="47"/>
      <c r="K22" s="47">
        <v>20</v>
      </c>
      <c r="L22" s="47"/>
      <c r="M22" s="16">
        <v>100</v>
      </c>
      <c r="N22" s="47"/>
    </row>
    <row r="23" spans="1:14" ht="27" customHeight="1">
      <c r="A23" s="47">
        <v>13</v>
      </c>
      <c r="B23" s="21" t="s">
        <v>123</v>
      </c>
      <c r="C23" s="15" t="s">
        <v>19</v>
      </c>
      <c r="D23" s="47"/>
      <c r="E23" s="47">
        <v>15</v>
      </c>
      <c r="F23" s="47"/>
      <c r="G23" s="47">
        <v>15</v>
      </c>
      <c r="H23" s="47"/>
      <c r="I23" s="47">
        <v>10</v>
      </c>
      <c r="J23" s="47"/>
      <c r="K23" s="47">
        <v>10</v>
      </c>
      <c r="L23" s="47"/>
      <c r="M23" s="16">
        <v>50</v>
      </c>
      <c r="N23" s="47"/>
    </row>
    <row r="24" spans="1:14" ht="26.25" customHeight="1">
      <c r="A24" s="47">
        <v>14</v>
      </c>
      <c r="B24" s="21" t="s">
        <v>124</v>
      </c>
      <c r="C24" s="15" t="s">
        <v>19</v>
      </c>
      <c r="D24" s="47"/>
      <c r="E24" s="47">
        <v>30</v>
      </c>
      <c r="F24" s="47"/>
      <c r="G24" s="47">
        <v>20</v>
      </c>
      <c r="H24" s="47"/>
      <c r="I24" s="47">
        <v>10</v>
      </c>
      <c r="J24" s="47"/>
      <c r="K24" s="47">
        <v>10</v>
      </c>
      <c r="L24" s="47"/>
      <c r="M24" s="16">
        <v>70</v>
      </c>
      <c r="N24" s="47"/>
    </row>
    <row r="25" spans="1:14" ht="20.25" customHeight="1">
      <c r="A25" s="47">
        <v>15</v>
      </c>
      <c r="B25" s="21" t="s">
        <v>33</v>
      </c>
      <c r="C25" s="15" t="s">
        <v>19</v>
      </c>
      <c r="D25" s="47"/>
      <c r="E25" s="47">
        <v>400</v>
      </c>
      <c r="F25" s="47"/>
      <c r="G25" s="47">
        <v>300</v>
      </c>
      <c r="H25" s="47"/>
      <c r="I25" s="47">
        <v>250</v>
      </c>
      <c r="J25" s="47"/>
      <c r="K25" s="47">
        <v>250</v>
      </c>
      <c r="L25" s="47"/>
      <c r="M25" s="16">
        <v>1200</v>
      </c>
      <c r="N25" s="47"/>
    </row>
    <row r="26" spans="1:14" ht="27" customHeight="1">
      <c r="A26" s="47">
        <v>16</v>
      </c>
      <c r="B26" s="21" t="s">
        <v>125</v>
      </c>
      <c r="C26" s="15" t="s">
        <v>19</v>
      </c>
      <c r="D26" s="47"/>
      <c r="E26" s="47">
        <v>600</v>
      </c>
      <c r="F26" s="47"/>
      <c r="G26" s="47">
        <v>500</v>
      </c>
      <c r="H26" s="47"/>
      <c r="I26" s="47">
        <v>450</v>
      </c>
      <c r="J26" s="47"/>
      <c r="K26" s="47">
        <v>450</v>
      </c>
      <c r="L26" s="47"/>
      <c r="M26" s="16">
        <v>2000</v>
      </c>
      <c r="N26" s="47"/>
    </row>
    <row r="27" spans="1:14" ht="27" customHeight="1">
      <c r="A27" s="47">
        <v>17</v>
      </c>
      <c r="B27" s="21" t="s">
        <v>126</v>
      </c>
      <c r="C27" s="15" t="s">
        <v>19</v>
      </c>
      <c r="D27" s="47"/>
      <c r="E27" s="47">
        <v>10</v>
      </c>
      <c r="F27" s="47"/>
      <c r="G27" s="47">
        <v>10</v>
      </c>
      <c r="H27" s="47"/>
      <c r="I27" s="47">
        <v>10</v>
      </c>
      <c r="J27" s="47"/>
      <c r="K27" s="47">
        <v>0</v>
      </c>
      <c r="L27" s="47"/>
      <c r="M27" s="16">
        <v>30</v>
      </c>
      <c r="N27" s="47"/>
    </row>
    <row r="28" spans="1:14" ht="18.75" customHeight="1">
      <c r="A28" s="47">
        <v>18</v>
      </c>
      <c r="B28" s="21" t="s">
        <v>37</v>
      </c>
      <c r="C28" s="15" t="s">
        <v>19</v>
      </c>
      <c r="D28" s="47"/>
      <c r="E28" s="47">
        <v>600</v>
      </c>
      <c r="F28" s="47"/>
      <c r="G28" s="47">
        <v>500</v>
      </c>
      <c r="H28" s="47"/>
      <c r="I28" s="47">
        <v>500</v>
      </c>
      <c r="J28" s="47"/>
      <c r="K28" s="47">
        <v>500</v>
      </c>
      <c r="L28" s="47"/>
      <c r="M28" s="16">
        <v>2100</v>
      </c>
      <c r="N28" s="47"/>
    </row>
    <row r="29" spans="1:14" ht="38.25" customHeight="1">
      <c r="A29" s="47">
        <v>19</v>
      </c>
      <c r="B29" s="21" t="s">
        <v>127</v>
      </c>
      <c r="C29" s="15" t="s">
        <v>19</v>
      </c>
      <c r="D29" s="47"/>
      <c r="E29" s="47">
        <v>10</v>
      </c>
      <c r="F29" s="47"/>
      <c r="G29" s="47">
        <v>0</v>
      </c>
      <c r="H29" s="47"/>
      <c r="I29" s="47">
        <v>0</v>
      </c>
      <c r="J29" s="47"/>
      <c r="K29" s="47">
        <v>0</v>
      </c>
      <c r="L29" s="47"/>
      <c r="M29" s="5">
        <v>10</v>
      </c>
      <c r="N29" s="47"/>
    </row>
    <row r="30" spans="1:14" ht="39" customHeight="1">
      <c r="A30" s="47">
        <v>20</v>
      </c>
      <c r="B30" s="21" t="s">
        <v>128</v>
      </c>
      <c r="C30" s="15" t="s">
        <v>0</v>
      </c>
      <c r="D30" s="47"/>
      <c r="E30" s="47">
        <v>600</v>
      </c>
      <c r="F30" s="47"/>
      <c r="G30" s="47">
        <v>600</v>
      </c>
      <c r="H30" s="47"/>
      <c r="I30" s="47">
        <v>500</v>
      </c>
      <c r="J30" s="47"/>
      <c r="K30" s="47">
        <v>500</v>
      </c>
      <c r="L30" s="47"/>
      <c r="M30" s="16">
        <v>2200</v>
      </c>
      <c r="N30" s="47"/>
    </row>
    <row r="31" spans="1:14" ht="26.25" customHeight="1">
      <c r="A31" s="47">
        <v>21</v>
      </c>
      <c r="B31" s="21" t="s">
        <v>129</v>
      </c>
      <c r="C31" s="15" t="s">
        <v>17</v>
      </c>
      <c r="D31" s="47"/>
      <c r="E31" s="47">
        <v>700</v>
      </c>
      <c r="F31" s="47"/>
      <c r="G31" s="47">
        <v>600</v>
      </c>
      <c r="H31" s="47"/>
      <c r="I31" s="47">
        <v>600</v>
      </c>
      <c r="J31" s="47"/>
      <c r="K31" s="47">
        <v>600</v>
      </c>
      <c r="L31" s="47"/>
      <c r="M31" s="16">
        <v>2500</v>
      </c>
      <c r="N31" s="47"/>
    </row>
    <row r="32" spans="1:14" ht="25.5">
      <c r="A32" s="47">
        <v>22</v>
      </c>
      <c r="B32" s="21" t="s">
        <v>130</v>
      </c>
      <c r="C32" s="15" t="s">
        <v>19</v>
      </c>
      <c r="D32" s="47"/>
      <c r="E32" s="47">
        <v>80</v>
      </c>
      <c r="F32" s="47"/>
      <c r="G32" s="47">
        <v>70</v>
      </c>
      <c r="H32" s="47"/>
      <c r="I32" s="47">
        <v>50</v>
      </c>
      <c r="J32" s="47"/>
      <c r="K32" s="47">
        <v>50</v>
      </c>
      <c r="L32" s="47"/>
      <c r="M32" s="16">
        <v>250</v>
      </c>
      <c r="N32" s="47"/>
    </row>
    <row r="33" spans="1:14" ht="51">
      <c r="A33" s="47">
        <v>23</v>
      </c>
      <c r="B33" s="14" t="s">
        <v>44</v>
      </c>
      <c r="C33" s="15" t="s">
        <v>17</v>
      </c>
      <c r="D33" s="47"/>
      <c r="E33" s="47">
        <v>1500</v>
      </c>
      <c r="F33" s="47"/>
      <c r="G33" s="47">
        <v>1500</v>
      </c>
      <c r="H33" s="47"/>
      <c r="I33" s="47">
        <v>1000</v>
      </c>
      <c r="J33" s="47"/>
      <c r="K33" s="47">
        <v>1000</v>
      </c>
      <c r="L33" s="47"/>
      <c r="M33" s="16">
        <v>5000</v>
      </c>
      <c r="N33" s="47"/>
    </row>
    <row r="34" spans="1:14" ht="26.25" customHeight="1">
      <c r="A34" s="47">
        <v>24</v>
      </c>
      <c r="B34" s="21" t="s">
        <v>131</v>
      </c>
      <c r="C34" s="15" t="s">
        <v>19</v>
      </c>
      <c r="D34" s="47"/>
      <c r="E34" s="47">
        <v>1500</v>
      </c>
      <c r="F34" s="47"/>
      <c r="G34" s="47">
        <v>1000</v>
      </c>
      <c r="H34" s="47"/>
      <c r="I34" s="47">
        <v>1000</v>
      </c>
      <c r="J34" s="47"/>
      <c r="K34" s="47">
        <v>1000</v>
      </c>
      <c r="L34" s="47"/>
      <c r="M34" s="16">
        <v>4500</v>
      </c>
      <c r="N34" s="47"/>
    </row>
    <row r="35" spans="1:14" ht="27" customHeight="1">
      <c r="A35" s="47">
        <v>25</v>
      </c>
      <c r="B35" s="21" t="s">
        <v>132</v>
      </c>
      <c r="C35" s="15" t="s">
        <v>19</v>
      </c>
      <c r="D35" s="47"/>
      <c r="E35" s="47">
        <v>100</v>
      </c>
      <c r="F35" s="47"/>
      <c r="G35" s="47">
        <v>100</v>
      </c>
      <c r="H35" s="47"/>
      <c r="I35" s="47">
        <v>50</v>
      </c>
      <c r="J35" s="47"/>
      <c r="K35" s="47">
        <v>50</v>
      </c>
      <c r="L35" s="47"/>
      <c r="M35" s="16">
        <v>300</v>
      </c>
      <c r="N35" s="47"/>
    </row>
    <row r="36" spans="1:14" ht="26.25" customHeight="1">
      <c r="A36" s="47">
        <v>26</v>
      </c>
      <c r="B36" s="7" t="s">
        <v>133</v>
      </c>
      <c r="C36" s="15" t="s">
        <v>17</v>
      </c>
      <c r="D36" s="47"/>
      <c r="E36" s="47">
        <v>180</v>
      </c>
      <c r="F36" s="47"/>
      <c r="G36" s="47">
        <v>120</v>
      </c>
      <c r="H36" s="47"/>
      <c r="I36" s="47">
        <v>120</v>
      </c>
      <c r="J36" s="47"/>
      <c r="K36" s="47">
        <v>60</v>
      </c>
      <c r="L36" s="47"/>
      <c r="M36" s="16">
        <v>480</v>
      </c>
      <c r="N36" s="47"/>
    </row>
    <row r="37" spans="1:14" ht="19.5" customHeight="1">
      <c r="A37" s="47">
        <v>27</v>
      </c>
      <c r="B37" s="7" t="s">
        <v>99</v>
      </c>
      <c r="C37" s="15" t="s">
        <v>49</v>
      </c>
      <c r="D37" s="47"/>
      <c r="E37" s="47">
        <v>1500</v>
      </c>
      <c r="F37" s="47"/>
      <c r="G37" s="47">
        <v>1500</v>
      </c>
      <c r="H37" s="47"/>
      <c r="I37" s="47">
        <v>1000</v>
      </c>
      <c r="J37" s="47"/>
      <c r="K37" s="47">
        <v>1000</v>
      </c>
      <c r="L37" s="47"/>
      <c r="M37" s="16">
        <v>5000</v>
      </c>
      <c r="N37" s="47"/>
    </row>
    <row r="38" spans="1:14" ht="19.5" customHeight="1">
      <c r="A38" s="47">
        <v>28</v>
      </c>
      <c r="B38" s="7" t="s">
        <v>100</v>
      </c>
      <c r="C38" s="23" t="s">
        <v>0</v>
      </c>
      <c r="D38" s="47"/>
      <c r="E38" s="47">
        <v>50</v>
      </c>
      <c r="F38" s="47"/>
      <c r="G38" s="47">
        <v>40</v>
      </c>
      <c r="H38" s="47"/>
      <c r="I38" s="47">
        <v>40</v>
      </c>
      <c r="J38" s="47"/>
      <c r="K38" s="47">
        <v>30</v>
      </c>
      <c r="L38" s="47"/>
      <c r="M38" s="9">
        <v>160</v>
      </c>
      <c r="N38" s="47"/>
    </row>
    <row r="39" spans="1:14" ht="24" customHeight="1">
      <c r="A39" s="47">
        <v>29</v>
      </c>
      <c r="B39" s="7" t="s">
        <v>134</v>
      </c>
      <c r="C39" s="15" t="s">
        <v>19</v>
      </c>
      <c r="D39" s="47"/>
      <c r="E39" s="47">
        <v>700</v>
      </c>
      <c r="F39" s="47"/>
      <c r="G39" s="47">
        <v>600</v>
      </c>
      <c r="H39" s="47"/>
      <c r="I39" s="47">
        <v>600</v>
      </c>
      <c r="J39" s="47"/>
      <c r="K39" s="47">
        <v>600</v>
      </c>
      <c r="L39" s="47"/>
      <c r="M39" s="5">
        <v>2500</v>
      </c>
      <c r="N39" s="47"/>
    </row>
    <row r="40" spans="1:14" ht="24">
      <c r="A40" s="47">
        <v>30</v>
      </c>
      <c r="B40" s="7" t="s">
        <v>53</v>
      </c>
      <c r="C40" s="23" t="s">
        <v>54</v>
      </c>
      <c r="D40" s="47"/>
      <c r="E40" s="47">
        <v>60</v>
      </c>
      <c r="F40" s="47"/>
      <c r="G40" s="47">
        <v>60</v>
      </c>
      <c r="H40" s="47"/>
      <c r="I40" s="47">
        <v>40</v>
      </c>
      <c r="J40" s="47"/>
      <c r="K40" s="47">
        <v>40</v>
      </c>
      <c r="L40" s="47"/>
      <c r="M40" s="9">
        <v>200</v>
      </c>
      <c r="N40" s="47"/>
    </row>
    <row r="41" spans="1:14" ht="21" customHeight="1">
      <c r="A41" s="47">
        <v>31</v>
      </c>
      <c r="B41" s="34" t="s">
        <v>136</v>
      </c>
      <c r="C41" s="23" t="s">
        <v>49</v>
      </c>
      <c r="D41" s="47"/>
      <c r="E41" s="47">
        <v>100</v>
      </c>
      <c r="F41" s="47"/>
      <c r="G41" s="47">
        <v>100</v>
      </c>
      <c r="H41" s="47"/>
      <c r="I41" s="47">
        <v>80</v>
      </c>
      <c r="J41" s="47"/>
      <c r="K41" s="47">
        <v>80</v>
      </c>
      <c r="L41" s="47"/>
      <c r="M41" s="9">
        <v>360</v>
      </c>
      <c r="N41" s="47"/>
    </row>
    <row r="42" spans="1:14" ht="21.75" customHeight="1">
      <c r="A42" s="47">
        <v>32</v>
      </c>
      <c r="B42" s="25" t="s">
        <v>138</v>
      </c>
      <c r="C42" s="23" t="s">
        <v>17</v>
      </c>
      <c r="D42" s="47"/>
      <c r="E42" s="47">
        <v>220</v>
      </c>
      <c r="F42" s="47"/>
      <c r="G42" s="47">
        <v>200</v>
      </c>
      <c r="H42" s="47"/>
      <c r="I42" s="47">
        <v>200</v>
      </c>
      <c r="J42" s="47"/>
      <c r="K42" s="47">
        <v>180</v>
      </c>
      <c r="L42" s="47"/>
      <c r="M42" s="9">
        <v>800</v>
      </c>
      <c r="N42" s="47"/>
    </row>
    <row r="43" spans="1:14" ht="20.25" customHeight="1">
      <c r="A43" s="47">
        <v>33</v>
      </c>
      <c r="B43" s="8" t="s">
        <v>101</v>
      </c>
      <c r="C43" s="23" t="s">
        <v>49</v>
      </c>
      <c r="D43" s="47"/>
      <c r="E43" s="47">
        <v>3</v>
      </c>
      <c r="F43" s="47"/>
      <c r="G43" s="47">
        <v>0</v>
      </c>
      <c r="H43" s="47"/>
      <c r="I43" s="47">
        <v>2</v>
      </c>
      <c r="J43" s="47"/>
      <c r="K43" s="47">
        <v>0</v>
      </c>
      <c r="L43" s="47"/>
      <c r="M43" s="9">
        <v>5</v>
      </c>
      <c r="N43" s="47"/>
    </row>
    <row r="44" spans="1:14" ht="27" customHeight="1">
      <c r="A44" s="47">
        <v>34</v>
      </c>
      <c r="B44" s="8" t="s">
        <v>102</v>
      </c>
      <c r="C44" s="21" t="s">
        <v>49</v>
      </c>
      <c r="D44" s="47"/>
      <c r="E44" s="47">
        <v>3</v>
      </c>
      <c r="F44" s="47"/>
      <c r="G44" s="47">
        <v>0</v>
      </c>
      <c r="H44" s="47"/>
      <c r="I44" s="47">
        <v>2</v>
      </c>
      <c r="J44" s="47"/>
      <c r="K44" s="47">
        <v>0</v>
      </c>
      <c r="L44" s="47"/>
      <c r="M44" s="11">
        <v>5</v>
      </c>
      <c r="N44" s="47"/>
    </row>
    <row r="45" spans="1:14" ht="25.5">
      <c r="A45" s="47">
        <v>35</v>
      </c>
      <c r="B45" s="24" t="s">
        <v>143</v>
      </c>
      <c r="C45" s="21" t="s">
        <v>74</v>
      </c>
      <c r="D45" s="47"/>
      <c r="E45" s="47">
        <v>250</v>
      </c>
      <c r="F45" s="47"/>
      <c r="G45" s="47">
        <v>250</v>
      </c>
      <c r="H45" s="47"/>
      <c r="I45" s="47">
        <v>250</v>
      </c>
      <c r="J45" s="47"/>
      <c r="K45" s="47">
        <v>250</v>
      </c>
      <c r="L45" s="47"/>
      <c r="M45" s="11">
        <v>1000</v>
      </c>
      <c r="N45" s="47"/>
    </row>
    <row r="46" spans="1:14" ht="20.25" customHeight="1">
      <c r="A46" s="47">
        <v>36</v>
      </c>
      <c r="B46" s="14" t="s">
        <v>112</v>
      </c>
      <c r="C46" s="15" t="s">
        <v>49</v>
      </c>
      <c r="D46" s="47"/>
      <c r="E46" s="47">
        <v>15</v>
      </c>
      <c r="F46" s="47"/>
      <c r="G46" s="47">
        <v>10</v>
      </c>
      <c r="H46" s="47"/>
      <c r="I46" s="47">
        <v>15</v>
      </c>
      <c r="J46" s="47"/>
      <c r="K46" s="47">
        <v>10</v>
      </c>
      <c r="L46" s="47"/>
      <c r="M46" s="16">
        <v>40</v>
      </c>
      <c r="N46" s="47"/>
    </row>
    <row r="47" spans="1:14" ht="19.5" customHeight="1">
      <c r="A47" s="47">
        <v>37</v>
      </c>
      <c r="B47" s="14" t="s">
        <v>103</v>
      </c>
      <c r="C47" s="15" t="s">
        <v>49</v>
      </c>
      <c r="D47" s="47"/>
      <c r="E47" s="47">
        <v>25</v>
      </c>
      <c r="F47" s="47"/>
      <c r="G47" s="47">
        <v>20</v>
      </c>
      <c r="H47" s="47"/>
      <c r="I47" s="47">
        <v>20</v>
      </c>
      <c r="J47" s="47"/>
      <c r="K47" s="47">
        <v>15</v>
      </c>
      <c r="L47" s="47"/>
      <c r="M47" s="16">
        <v>80</v>
      </c>
      <c r="N47" s="47"/>
    </row>
    <row r="48" spans="1:14" ht="27" customHeight="1">
      <c r="A48" s="47">
        <v>38</v>
      </c>
      <c r="B48" s="14" t="s">
        <v>145</v>
      </c>
      <c r="C48" s="15" t="s">
        <v>56</v>
      </c>
      <c r="D48" s="47"/>
      <c r="E48" s="47">
        <v>8</v>
      </c>
      <c r="F48" s="47"/>
      <c r="G48" s="47">
        <v>7</v>
      </c>
      <c r="H48" s="47"/>
      <c r="I48" s="47">
        <v>8</v>
      </c>
      <c r="J48" s="47"/>
      <c r="K48" s="47">
        <v>7</v>
      </c>
      <c r="L48" s="47"/>
      <c r="M48" s="16">
        <v>25</v>
      </c>
      <c r="N48" s="47"/>
    </row>
    <row r="49" spans="1:14" ht="19.5" customHeight="1">
      <c r="A49" s="47">
        <v>39</v>
      </c>
      <c r="B49" s="7" t="s">
        <v>58</v>
      </c>
      <c r="C49" s="15" t="s">
        <v>56</v>
      </c>
      <c r="D49" s="47"/>
      <c r="E49" s="47">
        <v>9</v>
      </c>
      <c r="F49" s="47"/>
      <c r="G49" s="47">
        <v>9</v>
      </c>
      <c r="H49" s="47"/>
      <c r="I49" s="47">
        <v>9</v>
      </c>
      <c r="J49" s="47"/>
      <c r="K49" s="47">
        <v>8</v>
      </c>
      <c r="L49" s="47"/>
      <c r="M49" s="16">
        <v>35</v>
      </c>
      <c r="N49" s="47"/>
    </row>
    <row r="50" spans="1:14" ht="27.75" customHeight="1">
      <c r="A50" s="47">
        <v>40</v>
      </c>
      <c r="B50" s="14" t="s">
        <v>146</v>
      </c>
      <c r="C50" s="15" t="s">
        <v>107</v>
      </c>
      <c r="D50" s="47"/>
      <c r="E50" s="47">
        <v>150</v>
      </c>
      <c r="F50" s="47"/>
      <c r="G50" s="47">
        <v>150</v>
      </c>
      <c r="H50" s="47"/>
      <c r="I50" s="47">
        <v>100</v>
      </c>
      <c r="J50" s="47"/>
      <c r="K50" s="47">
        <v>100</v>
      </c>
      <c r="L50" s="47"/>
      <c r="M50" s="16">
        <v>500</v>
      </c>
      <c r="N50" s="47"/>
    </row>
    <row r="51" spans="1:14" ht="29.25" customHeight="1">
      <c r="A51" s="47">
        <v>41</v>
      </c>
      <c r="B51" s="14" t="s">
        <v>147</v>
      </c>
      <c r="C51" s="15" t="s">
        <v>61</v>
      </c>
      <c r="D51" s="47"/>
      <c r="E51" s="47">
        <v>15</v>
      </c>
      <c r="F51" s="47"/>
      <c r="G51" s="47">
        <v>15</v>
      </c>
      <c r="H51" s="47"/>
      <c r="I51" s="47">
        <v>10</v>
      </c>
      <c r="J51" s="47"/>
      <c r="K51" s="47">
        <v>10</v>
      </c>
      <c r="L51" s="47"/>
      <c r="M51" s="5">
        <v>50</v>
      </c>
      <c r="N51" s="47"/>
    </row>
    <row r="52" spans="1:14" ht="27.75" customHeight="1">
      <c r="A52" s="47">
        <v>42</v>
      </c>
      <c r="B52" s="14" t="s">
        <v>149</v>
      </c>
      <c r="C52" s="15" t="s">
        <v>19</v>
      </c>
      <c r="D52" s="47"/>
      <c r="E52" s="47">
        <v>150</v>
      </c>
      <c r="F52" s="47"/>
      <c r="G52" s="47">
        <v>100</v>
      </c>
      <c r="H52" s="47"/>
      <c r="I52" s="47">
        <v>50</v>
      </c>
      <c r="J52" s="47"/>
      <c r="K52" s="47">
        <v>50</v>
      </c>
      <c r="L52" s="47"/>
      <c r="M52" s="16">
        <v>350</v>
      </c>
      <c r="N52" s="47"/>
    </row>
    <row r="53" spans="1:14">
      <c r="A53" s="47">
        <v>43</v>
      </c>
      <c r="B53" s="24" t="s">
        <v>150</v>
      </c>
      <c r="C53" s="23" t="s">
        <v>19</v>
      </c>
      <c r="D53" s="47"/>
      <c r="E53" s="47">
        <v>150</v>
      </c>
      <c r="F53" s="47"/>
      <c r="G53" s="47">
        <v>100</v>
      </c>
      <c r="H53" s="47"/>
      <c r="I53" s="47">
        <v>50</v>
      </c>
      <c r="J53" s="47"/>
      <c r="K53" s="47">
        <v>50</v>
      </c>
      <c r="L53" s="47"/>
      <c r="M53" s="9">
        <v>350</v>
      </c>
      <c r="N53" s="47"/>
    </row>
    <row r="54" spans="1:14">
      <c r="A54" s="47">
        <v>44</v>
      </c>
      <c r="B54" s="25" t="s">
        <v>152</v>
      </c>
      <c r="C54" s="23" t="s">
        <v>108</v>
      </c>
      <c r="D54" s="47"/>
      <c r="E54" s="47">
        <v>5</v>
      </c>
      <c r="F54" s="47"/>
      <c r="G54" s="47">
        <v>4</v>
      </c>
      <c r="H54" s="47"/>
      <c r="I54" s="47">
        <v>3</v>
      </c>
      <c r="J54" s="47"/>
      <c r="K54" s="47">
        <v>3</v>
      </c>
      <c r="L54" s="47"/>
      <c r="M54" s="9">
        <v>15</v>
      </c>
      <c r="N54" s="47"/>
    </row>
    <row r="55" spans="1:14" ht="25.5">
      <c r="A55" s="47">
        <v>45</v>
      </c>
      <c r="B55" s="25" t="s">
        <v>153</v>
      </c>
      <c r="C55" s="23" t="s">
        <v>19</v>
      </c>
      <c r="D55" s="47"/>
      <c r="E55" s="47">
        <v>20</v>
      </c>
      <c r="F55" s="47"/>
      <c r="G55" s="47">
        <v>10</v>
      </c>
      <c r="H55" s="47"/>
      <c r="I55" s="47">
        <v>10</v>
      </c>
      <c r="J55" s="47"/>
      <c r="K55" s="47">
        <v>10</v>
      </c>
      <c r="L55" s="47"/>
      <c r="M55" s="9">
        <v>50</v>
      </c>
      <c r="N55" s="47"/>
    </row>
    <row r="56" spans="1:14" ht="25.5">
      <c r="A56" s="47">
        <v>46</v>
      </c>
      <c r="B56" s="25" t="s">
        <v>154</v>
      </c>
      <c r="C56" s="23" t="s">
        <v>19</v>
      </c>
      <c r="D56" s="47"/>
      <c r="E56" s="47">
        <v>30</v>
      </c>
      <c r="F56" s="47"/>
      <c r="G56" s="47">
        <v>30</v>
      </c>
      <c r="H56" s="47"/>
      <c r="I56" s="47">
        <v>20</v>
      </c>
      <c r="J56" s="47"/>
      <c r="K56" s="47">
        <v>20</v>
      </c>
      <c r="L56" s="47"/>
      <c r="M56" s="9">
        <v>100</v>
      </c>
      <c r="N56" s="47"/>
    </row>
    <row r="57" spans="1:14" ht="24">
      <c r="A57" s="47">
        <v>47</v>
      </c>
      <c r="B57" s="12" t="s">
        <v>66</v>
      </c>
      <c r="C57" s="23" t="s">
        <v>19</v>
      </c>
      <c r="D57" s="47"/>
      <c r="E57" s="47">
        <v>30</v>
      </c>
      <c r="F57" s="47"/>
      <c r="G57" s="47">
        <v>30</v>
      </c>
      <c r="H57" s="47"/>
      <c r="I57" s="47">
        <v>20</v>
      </c>
      <c r="J57" s="47"/>
      <c r="K57" s="47">
        <v>20</v>
      </c>
      <c r="L57" s="47"/>
      <c r="M57" s="9">
        <v>100</v>
      </c>
      <c r="N57" s="47"/>
    </row>
    <row r="58" spans="1:14" ht="21.75" customHeight="1">
      <c r="A58" s="47">
        <v>48</v>
      </c>
      <c r="B58" s="13" t="s">
        <v>68</v>
      </c>
      <c r="C58" s="23" t="s">
        <v>108</v>
      </c>
      <c r="D58" s="47"/>
      <c r="E58" s="47">
        <v>3</v>
      </c>
      <c r="F58" s="47"/>
      <c r="G58" s="47">
        <v>0</v>
      </c>
      <c r="H58" s="47"/>
      <c r="I58" s="47">
        <v>2</v>
      </c>
      <c r="J58" s="47"/>
      <c r="K58" s="47">
        <v>0</v>
      </c>
      <c r="L58" s="47"/>
      <c r="M58" s="9">
        <v>5</v>
      </c>
      <c r="N58" s="47"/>
    </row>
    <row r="59" spans="1:14" ht="25.5">
      <c r="A59" s="47">
        <v>49</v>
      </c>
      <c r="B59" s="24" t="s">
        <v>155</v>
      </c>
      <c r="C59" s="23" t="s">
        <v>19</v>
      </c>
      <c r="D59" s="47"/>
      <c r="E59" s="47">
        <v>20</v>
      </c>
      <c r="F59" s="47"/>
      <c r="G59" s="47">
        <v>10</v>
      </c>
      <c r="H59" s="47"/>
      <c r="I59" s="47">
        <v>0</v>
      </c>
      <c r="J59" s="47"/>
      <c r="K59" s="47">
        <v>10</v>
      </c>
      <c r="L59" s="47"/>
      <c r="M59" s="9">
        <v>40</v>
      </c>
      <c r="N59" s="47"/>
    </row>
    <row r="60" spans="1:14" ht="18.75" customHeight="1">
      <c r="A60" s="47">
        <v>50</v>
      </c>
      <c r="B60" s="21" t="s">
        <v>71</v>
      </c>
      <c r="C60" s="23" t="s">
        <v>19</v>
      </c>
      <c r="D60" s="47"/>
      <c r="E60" s="47">
        <v>20</v>
      </c>
      <c r="F60" s="47"/>
      <c r="G60" s="47">
        <v>10</v>
      </c>
      <c r="H60" s="47"/>
      <c r="I60" s="47">
        <v>0</v>
      </c>
      <c r="J60" s="47"/>
      <c r="K60" s="47">
        <v>10</v>
      </c>
      <c r="L60" s="47"/>
      <c r="M60" s="9">
        <v>40</v>
      </c>
      <c r="N60" s="47"/>
    </row>
    <row r="61" spans="1:14" ht="25.5">
      <c r="A61" s="47">
        <v>51</v>
      </c>
      <c r="B61" s="26" t="s">
        <v>156</v>
      </c>
      <c r="C61" s="23" t="s">
        <v>17</v>
      </c>
      <c r="D61" s="47"/>
      <c r="E61" s="47">
        <v>50</v>
      </c>
      <c r="F61" s="47"/>
      <c r="G61" s="47">
        <v>50</v>
      </c>
      <c r="H61" s="47"/>
      <c r="I61" s="47">
        <v>0</v>
      </c>
      <c r="J61" s="47"/>
      <c r="K61" s="47">
        <v>50</v>
      </c>
      <c r="L61" s="47"/>
      <c r="M61" s="11">
        <v>150</v>
      </c>
      <c r="N61" s="47"/>
    </row>
    <row r="62" spans="1:14">
      <c r="A62" s="47">
        <v>52</v>
      </c>
      <c r="B62" s="27" t="s">
        <v>73</v>
      </c>
      <c r="C62" s="23" t="s">
        <v>74</v>
      </c>
      <c r="D62" s="47"/>
      <c r="E62" s="47">
        <v>20</v>
      </c>
      <c r="F62" s="47"/>
      <c r="G62" s="47">
        <v>20</v>
      </c>
      <c r="H62" s="47"/>
      <c r="I62" s="47">
        <v>10</v>
      </c>
      <c r="J62" s="47"/>
      <c r="K62" s="47">
        <v>10</v>
      </c>
      <c r="L62" s="47"/>
      <c r="M62" s="11">
        <v>60</v>
      </c>
      <c r="N62" s="47"/>
    </row>
    <row r="63" spans="1:14" ht="25.5">
      <c r="A63" s="47">
        <v>53</v>
      </c>
      <c r="B63" s="21" t="s">
        <v>159</v>
      </c>
      <c r="C63" s="23" t="s">
        <v>17</v>
      </c>
      <c r="D63" s="47"/>
      <c r="E63" s="47">
        <v>50</v>
      </c>
      <c r="F63" s="47"/>
      <c r="G63" s="47">
        <v>0</v>
      </c>
      <c r="H63" s="47"/>
      <c r="I63" s="47">
        <v>50</v>
      </c>
      <c r="J63" s="47"/>
      <c r="K63" s="47">
        <v>0</v>
      </c>
      <c r="L63" s="47"/>
      <c r="M63" s="11">
        <v>100</v>
      </c>
      <c r="N63" s="47"/>
    </row>
    <row r="64" spans="1:14" ht="24">
      <c r="A64" s="47">
        <v>54</v>
      </c>
      <c r="B64" s="4" t="s">
        <v>75</v>
      </c>
      <c r="C64" s="23" t="s">
        <v>19</v>
      </c>
      <c r="D64" s="47"/>
      <c r="E64" s="47">
        <v>70</v>
      </c>
      <c r="F64" s="47"/>
      <c r="G64" s="47">
        <v>50</v>
      </c>
      <c r="H64" s="47"/>
      <c r="I64" s="47">
        <v>40</v>
      </c>
      <c r="J64" s="47"/>
      <c r="K64" s="47">
        <v>40</v>
      </c>
      <c r="L64" s="47"/>
      <c r="M64" s="11">
        <v>200</v>
      </c>
      <c r="N64" s="47"/>
    </row>
    <row r="65" spans="1:14">
      <c r="A65" s="47">
        <v>55</v>
      </c>
      <c r="B65" s="11" t="s">
        <v>76</v>
      </c>
      <c r="C65" s="23" t="s">
        <v>17</v>
      </c>
      <c r="D65" s="47"/>
      <c r="E65" s="47">
        <v>100</v>
      </c>
      <c r="F65" s="47"/>
      <c r="G65" s="47">
        <v>80</v>
      </c>
      <c r="H65" s="47"/>
      <c r="I65" s="47">
        <v>70</v>
      </c>
      <c r="J65" s="47"/>
      <c r="K65" s="47">
        <v>70</v>
      </c>
      <c r="L65" s="47"/>
      <c r="M65" s="11">
        <v>320</v>
      </c>
      <c r="N65" s="47"/>
    </row>
    <row r="66" spans="1:14" ht="25.5">
      <c r="A66" s="47">
        <v>56</v>
      </c>
      <c r="B66" s="26" t="s">
        <v>77</v>
      </c>
      <c r="C66" s="28" t="s">
        <v>78</v>
      </c>
      <c r="D66" s="47"/>
      <c r="E66" s="47">
        <v>56</v>
      </c>
      <c r="F66" s="47"/>
      <c r="G66" s="47">
        <v>28</v>
      </c>
      <c r="H66" s="47"/>
      <c r="I66" s="47">
        <v>28</v>
      </c>
      <c r="J66" s="47" t="s">
        <v>15</v>
      </c>
      <c r="K66" s="47">
        <v>28</v>
      </c>
      <c r="L66" s="47"/>
      <c r="M66" s="29">
        <v>140</v>
      </c>
      <c r="N66" s="47"/>
    </row>
    <row r="67" spans="1:14" ht="25.5">
      <c r="A67" s="47">
        <v>57</v>
      </c>
      <c r="B67" s="25" t="s">
        <v>79</v>
      </c>
      <c r="C67" s="23" t="s">
        <v>17</v>
      </c>
      <c r="D67" s="47"/>
      <c r="E67" s="47">
        <v>60</v>
      </c>
      <c r="F67" s="47"/>
      <c r="G67" s="47">
        <v>0</v>
      </c>
      <c r="H67" s="47"/>
      <c r="I67" s="47">
        <v>40</v>
      </c>
      <c r="J67" s="47"/>
      <c r="K67" s="47">
        <v>0</v>
      </c>
      <c r="L67" s="47"/>
      <c r="M67" s="9">
        <v>100</v>
      </c>
      <c r="N67" s="47"/>
    </row>
    <row r="68" spans="1:14" ht="18.75" customHeight="1">
      <c r="A68" s="47">
        <v>58</v>
      </c>
      <c r="B68" s="26" t="s">
        <v>80</v>
      </c>
      <c r="C68" s="23" t="s">
        <v>0</v>
      </c>
      <c r="D68" s="47"/>
      <c r="E68" s="47">
        <v>25</v>
      </c>
      <c r="F68" s="47"/>
      <c r="G68" s="47">
        <v>20</v>
      </c>
      <c r="H68" s="47"/>
      <c r="I68" s="47">
        <v>20</v>
      </c>
      <c r="J68" s="47"/>
      <c r="K68" s="47">
        <v>15</v>
      </c>
      <c r="L68" s="47"/>
      <c r="M68" s="9">
        <v>80</v>
      </c>
      <c r="N68" s="47"/>
    </row>
    <row r="69" spans="1:14" ht="24">
      <c r="A69" s="47">
        <v>59</v>
      </c>
      <c r="B69" s="4" t="s">
        <v>82</v>
      </c>
      <c r="C69" s="23" t="s">
        <v>0</v>
      </c>
      <c r="D69" s="47"/>
      <c r="E69" s="47">
        <v>30</v>
      </c>
      <c r="F69" s="47"/>
      <c r="G69" s="47">
        <v>30</v>
      </c>
      <c r="H69" s="47"/>
      <c r="I69" s="47">
        <v>30</v>
      </c>
      <c r="J69" s="47"/>
      <c r="K69" s="47">
        <v>30</v>
      </c>
      <c r="L69" s="47"/>
      <c r="M69" s="9">
        <v>120</v>
      </c>
      <c r="N69" s="47"/>
    </row>
    <row r="70" spans="1:14">
      <c r="A70" s="47">
        <v>60</v>
      </c>
      <c r="B70" s="11" t="s">
        <v>165</v>
      </c>
      <c r="C70" s="23" t="s">
        <v>19</v>
      </c>
      <c r="D70" s="47"/>
      <c r="E70" s="47">
        <v>10</v>
      </c>
      <c r="F70" s="47"/>
      <c r="G70" s="47">
        <v>0</v>
      </c>
      <c r="H70" s="47"/>
      <c r="I70" s="47">
        <v>10</v>
      </c>
      <c r="J70" s="47"/>
      <c r="K70" s="47">
        <v>0</v>
      </c>
      <c r="L70" s="47"/>
      <c r="M70" s="9">
        <v>20</v>
      </c>
      <c r="N70" s="47"/>
    </row>
    <row r="71" spans="1:14" ht="25.5">
      <c r="A71" s="47">
        <v>61</v>
      </c>
      <c r="B71" s="21" t="s">
        <v>85</v>
      </c>
      <c r="C71" s="23" t="s">
        <v>0</v>
      </c>
      <c r="D71" s="47"/>
      <c r="E71" s="47">
        <v>20</v>
      </c>
      <c r="F71" s="47"/>
      <c r="G71" s="47">
        <v>0</v>
      </c>
      <c r="H71" s="47"/>
      <c r="I71" s="47">
        <v>0</v>
      </c>
      <c r="J71" s="47"/>
      <c r="K71" s="47">
        <v>0</v>
      </c>
      <c r="L71" s="47"/>
      <c r="M71" s="9">
        <v>20</v>
      </c>
      <c r="N71" s="47"/>
    </row>
    <row r="72" spans="1:14" ht="25.5">
      <c r="A72" s="47">
        <v>62</v>
      </c>
      <c r="B72" s="21" t="s">
        <v>86</v>
      </c>
      <c r="C72" s="23" t="s">
        <v>19</v>
      </c>
      <c r="D72" s="47"/>
      <c r="E72" s="47">
        <v>10</v>
      </c>
      <c r="F72" s="47"/>
      <c r="G72" s="47">
        <v>0</v>
      </c>
      <c r="H72" s="47"/>
      <c r="I72" s="47">
        <v>0</v>
      </c>
      <c r="J72" s="47"/>
      <c r="K72" s="47">
        <v>0</v>
      </c>
      <c r="L72" s="47"/>
      <c r="M72" s="9">
        <v>10</v>
      </c>
      <c r="N72" s="47"/>
    </row>
    <row r="73" spans="1:14">
      <c r="A73" s="47">
        <v>63</v>
      </c>
      <c r="B73" s="21" t="s">
        <v>104</v>
      </c>
      <c r="C73" s="23" t="s">
        <v>74</v>
      </c>
      <c r="D73" s="47"/>
      <c r="E73" s="47">
        <v>10</v>
      </c>
      <c r="F73" s="47"/>
      <c r="G73" s="47">
        <v>10</v>
      </c>
      <c r="H73" s="47"/>
      <c r="I73" s="47">
        <v>5</v>
      </c>
      <c r="J73" s="47"/>
      <c r="K73" s="47">
        <v>5</v>
      </c>
      <c r="L73" s="47"/>
      <c r="M73" s="9">
        <v>30</v>
      </c>
      <c r="N73" s="47"/>
    </row>
    <row r="74" spans="1:14">
      <c r="A74" s="47">
        <v>64</v>
      </c>
      <c r="B74" s="11" t="s">
        <v>169</v>
      </c>
      <c r="C74" s="23" t="s">
        <v>88</v>
      </c>
      <c r="D74" s="47"/>
      <c r="E74" s="47">
        <v>50</v>
      </c>
      <c r="F74" s="47"/>
      <c r="G74" s="47">
        <v>40</v>
      </c>
      <c r="H74" s="47"/>
      <c r="I74" s="47">
        <v>40</v>
      </c>
      <c r="J74" s="47"/>
      <c r="K74" s="47">
        <v>30</v>
      </c>
      <c r="L74" s="47"/>
      <c r="M74" s="9">
        <v>160</v>
      </c>
      <c r="N74" s="47"/>
    </row>
    <row r="75" spans="1:14">
      <c r="A75" s="47">
        <v>65</v>
      </c>
      <c r="B75" s="11" t="s">
        <v>89</v>
      </c>
      <c r="C75" s="23" t="s">
        <v>0</v>
      </c>
      <c r="D75" s="47"/>
      <c r="E75" s="47">
        <v>200</v>
      </c>
      <c r="F75" s="47"/>
      <c r="G75" s="47">
        <v>200</v>
      </c>
      <c r="H75" s="47"/>
      <c r="I75" s="47">
        <v>150</v>
      </c>
      <c r="J75" s="47"/>
      <c r="K75" s="47">
        <v>150</v>
      </c>
      <c r="L75" s="47"/>
      <c r="M75" s="9">
        <v>700</v>
      </c>
      <c r="N75" s="47"/>
    </row>
    <row r="76" spans="1:14" ht="25.5">
      <c r="A76" s="47">
        <v>66</v>
      </c>
      <c r="B76" s="26" t="s">
        <v>170</v>
      </c>
      <c r="C76" s="23" t="s">
        <v>19</v>
      </c>
      <c r="D76" s="47"/>
      <c r="E76" s="47">
        <v>10</v>
      </c>
      <c r="F76" s="47"/>
      <c r="G76" s="47">
        <v>10</v>
      </c>
      <c r="H76" s="47"/>
      <c r="I76" s="47">
        <v>10</v>
      </c>
      <c r="J76" s="47"/>
      <c r="K76" s="47">
        <v>0</v>
      </c>
      <c r="L76" s="47"/>
      <c r="M76" s="9">
        <v>30</v>
      </c>
      <c r="N76" s="47"/>
    </row>
    <row r="77" spans="1:14" ht="25.5" customHeight="1">
      <c r="A77" s="47">
        <v>67</v>
      </c>
      <c r="B77" s="21" t="s">
        <v>171</v>
      </c>
      <c r="C77" s="23" t="s">
        <v>19</v>
      </c>
      <c r="D77" s="47"/>
      <c r="E77" s="47">
        <v>10</v>
      </c>
      <c r="F77" s="47"/>
      <c r="G77" s="47">
        <v>0</v>
      </c>
      <c r="H77" s="47"/>
      <c r="I77" s="47">
        <v>10</v>
      </c>
      <c r="J77" s="47"/>
      <c r="K77" s="47">
        <v>0</v>
      </c>
      <c r="L77" s="47"/>
      <c r="M77" s="9">
        <v>20</v>
      </c>
      <c r="N77" s="47"/>
    </row>
    <row r="78" spans="1:14" ht="52.5" customHeight="1">
      <c r="A78" s="47">
        <v>68</v>
      </c>
      <c r="B78" s="26" t="s">
        <v>173</v>
      </c>
      <c r="C78" s="23" t="s">
        <v>19</v>
      </c>
      <c r="D78" s="47"/>
      <c r="E78" s="47">
        <v>10</v>
      </c>
      <c r="F78" s="47"/>
      <c r="G78" s="47">
        <v>5</v>
      </c>
      <c r="H78" s="47"/>
      <c r="I78" s="47">
        <v>10</v>
      </c>
      <c r="J78" s="47"/>
      <c r="K78" s="47">
        <v>5</v>
      </c>
      <c r="L78" s="47"/>
      <c r="M78" s="9">
        <v>30</v>
      </c>
      <c r="N78" s="47"/>
    </row>
    <row r="79" spans="1:14" ht="28.5" customHeight="1">
      <c r="A79" s="47">
        <v>69</v>
      </c>
      <c r="B79" s="26" t="s">
        <v>174</v>
      </c>
      <c r="C79" s="23" t="s">
        <v>19</v>
      </c>
      <c r="D79" s="47"/>
      <c r="E79" s="47">
        <v>10</v>
      </c>
      <c r="F79" s="47"/>
      <c r="G79" s="47">
        <v>0</v>
      </c>
      <c r="H79" s="47"/>
      <c r="I79" s="47">
        <v>0</v>
      </c>
      <c r="J79" s="47"/>
      <c r="K79" s="47">
        <v>0</v>
      </c>
      <c r="L79" s="47"/>
      <c r="M79" s="9">
        <v>10</v>
      </c>
      <c r="N79" s="47"/>
    </row>
    <row r="80" spans="1:14" ht="38.25">
      <c r="A80" s="47">
        <v>70</v>
      </c>
      <c r="B80" s="26" t="s">
        <v>94</v>
      </c>
      <c r="C80" s="23" t="s">
        <v>19</v>
      </c>
      <c r="D80" s="47"/>
      <c r="E80" s="47">
        <v>50</v>
      </c>
      <c r="F80" s="47"/>
      <c r="G80" s="47">
        <v>40</v>
      </c>
      <c r="H80" s="47"/>
      <c r="I80" s="47">
        <v>30</v>
      </c>
      <c r="J80" s="47"/>
      <c r="K80" s="47">
        <v>30</v>
      </c>
      <c r="L80" s="47"/>
      <c r="M80" s="9">
        <v>150</v>
      </c>
      <c r="N80" s="47"/>
    </row>
    <row r="81" spans="1:14" ht="25.5">
      <c r="A81" s="47">
        <v>71</v>
      </c>
      <c r="B81" s="26" t="s">
        <v>175</v>
      </c>
      <c r="C81" s="23" t="s">
        <v>19</v>
      </c>
      <c r="D81" s="47"/>
      <c r="E81" s="47">
        <v>100</v>
      </c>
      <c r="F81" s="47"/>
      <c r="G81" s="47">
        <v>0</v>
      </c>
      <c r="H81" s="47"/>
      <c r="I81" s="47">
        <v>100</v>
      </c>
      <c r="J81" s="47"/>
      <c r="K81" s="47">
        <v>0</v>
      </c>
      <c r="L81" s="47"/>
      <c r="M81" s="9">
        <v>200</v>
      </c>
      <c r="N81" s="47"/>
    </row>
    <row r="82" spans="1:14">
      <c r="A82" s="47">
        <v>72</v>
      </c>
      <c r="B82" s="26" t="s">
        <v>97</v>
      </c>
      <c r="C82" s="23" t="s">
        <v>0</v>
      </c>
      <c r="D82" s="47"/>
      <c r="E82" s="47">
        <v>5</v>
      </c>
      <c r="F82" s="47"/>
      <c r="G82" s="47">
        <v>5</v>
      </c>
      <c r="H82" s="47"/>
      <c r="I82" s="47">
        <v>5</v>
      </c>
      <c r="J82" s="47"/>
      <c r="K82" s="47">
        <v>0</v>
      </c>
      <c r="L82" s="47"/>
      <c r="M82" s="9">
        <v>15</v>
      </c>
      <c r="N82" s="47"/>
    </row>
    <row r="83" spans="1:14" ht="25.5">
      <c r="A83" s="47">
        <v>73</v>
      </c>
      <c r="B83" s="26" t="s">
        <v>105</v>
      </c>
      <c r="C83" s="23" t="s">
        <v>54</v>
      </c>
      <c r="D83" s="47"/>
      <c r="E83" s="47">
        <v>30</v>
      </c>
      <c r="F83" s="47"/>
      <c r="G83" s="47">
        <v>20</v>
      </c>
      <c r="H83" s="47"/>
      <c r="I83" s="47">
        <v>0</v>
      </c>
      <c r="J83" s="47"/>
      <c r="K83" s="47">
        <v>0</v>
      </c>
      <c r="L83" s="47"/>
      <c r="M83" s="9">
        <v>50</v>
      </c>
      <c r="N83" s="47"/>
    </row>
    <row r="84" spans="1:14">
      <c r="A84" s="47">
        <v>74</v>
      </c>
      <c r="B84" s="14" t="s">
        <v>106</v>
      </c>
      <c r="C84" s="15" t="s">
        <v>78</v>
      </c>
      <c r="D84" s="47"/>
      <c r="E84" s="47">
        <v>30</v>
      </c>
      <c r="F84" s="47"/>
      <c r="G84" s="47"/>
      <c r="H84" s="47"/>
      <c r="I84" s="47">
        <v>20</v>
      </c>
      <c r="J84" s="47"/>
      <c r="K84" s="47"/>
      <c r="L84" s="47"/>
      <c r="M84" s="16">
        <v>50</v>
      </c>
      <c r="N84" s="47"/>
    </row>
    <row r="85" spans="1:14" ht="25.5">
      <c r="A85" s="47">
        <v>75</v>
      </c>
      <c r="B85" s="14" t="s">
        <v>180</v>
      </c>
      <c r="C85" s="15" t="s">
        <v>78</v>
      </c>
      <c r="D85" s="47"/>
      <c r="E85" s="47">
        <v>80</v>
      </c>
      <c r="F85" s="47"/>
      <c r="G85" s="47">
        <v>80</v>
      </c>
      <c r="H85" s="47"/>
      <c r="I85" s="47">
        <v>80</v>
      </c>
      <c r="J85" s="47"/>
      <c r="K85" s="47">
        <v>80</v>
      </c>
      <c r="L85" s="47"/>
      <c r="M85" s="16">
        <v>320</v>
      </c>
      <c r="N85" s="47"/>
    </row>
    <row r="86" spans="1:14">
      <c r="A86" s="47">
        <v>76</v>
      </c>
      <c r="B86" s="14" t="s">
        <v>184</v>
      </c>
      <c r="C86" s="15" t="s">
        <v>0</v>
      </c>
      <c r="D86" s="47"/>
      <c r="E86" s="47">
        <v>100</v>
      </c>
      <c r="F86" s="47"/>
      <c r="G86" s="47">
        <v>100</v>
      </c>
      <c r="H86" s="47"/>
      <c r="I86" s="47">
        <v>100</v>
      </c>
      <c r="J86" s="47"/>
      <c r="K86" s="47">
        <v>80</v>
      </c>
      <c r="L86" s="47"/>
      <c r="M86" s="16">
        <v>380</v>
      </c>
      <c r="N86" s="47"/>
    </row>
    <row r="87" spans="1:14" ht="25.5">
      <c r="A87" s="47">
        <v>77</v>
      </c>
      <c r="B87" s="14" t="s">
        <v>209</v>
      </c>
      <c r="C87" s="15" t="s">
        <v>19</v>
      </c>
      <c r="D87" s="47"/>
      <c r="E87" s="47">
        <v>20</v>
      </c>
      <c r="F87" s="47"/>
      <c r="G87" s="47">
        <v>15</v>
      </c>
      <c r="H87" s="47"/>
      <c r="I87" s="47">
        <v>20</v>
      </c>
      <c r="J87" s="47"/>
      <c r="K87" s="47">
        <v>15</v>
      </c>
      <c r="L87" s="47"/>
      <c r="M87" s="16">
        <v>70</v>
      </c>
      <c r="N87" s="47"/>
    </row>
    <row r="88" spans="1:14">
      <c r="A88" s="47">
        <v>78</v>
      </c>
      <c r="B88" s="14" t="s">
        <v>185</v>
      </c>
      <c r="C88" s="15" t="s">
        <v>19</v>
      </c>
      <c r="D88" s="47"/>
      <c r="E88" s="47">
        <v>100</v>
      </c>
      <c r="F88" s="47"/>
      <c r="G88" s="47">
        <v>100</v>
      </c>
      <c r="H88" s="47"/>
      <c r="I88" s="47">
        <v>100</v>
      </c>
      <c r="J88" s="47"/>
      <c r="K88" s="47">
        <v>80</v>
      </c>
      <c r="L88" s="47"/>
      <c r="M88" s="16">
        <v>380</v>
      </c>
      <c r="N88" s="47"/>
    </row>
    <row r="89" spans="1:14">
      <c r="A89" s="47">
        <v>79</v>
      </c>
      <c r="B89" s="34" t="s">
        <v>187</v>
      </c>
      <c r="C89" s="15" t="s">
        <v>19</v>
      </c>
      <c r="D89" s="47"/>
      <c r="E89" s="47">
        <v>70</v>
      </c>
      <c r="F89" s="47"/>
      <c r="G89" s="47">
        <v>50</v>
      </c>
      <c r="H89" s="47"/>
      <c r="I89" s="47">
        <v>50</v>
      </c>
      <c r="J89" s="47"/>
      <c r="K89" s="47">
        <v>30</v>
      </c>
      <c r="L89" s="47"/>
      <c r="M89" s="16">
        <v>200</v>
      </c>
      <c r="N89" s="47"/>
    </row>
    <row r="90" spans="1:14">
      <c r="A90" s="47">
        <v>80</v>
      </c>
      <c r="B90" s="34" t="s">
        <v>189</v>
      </c>
      <c r="C90" s="15" t="s">
        <v>17</v>
      </c>
      <c r="D90" s="47"/>
      <c r="E90" s="47">
        <v>100</v>
      </c>
      <c r="F90" s="47"/>
      <c r="G90" s="47">
        <v>100</v>
      </c>
      <c r="H90" s="47"/>
      <c r="I90" s="47">
        <v>100</v>
      </c>
      <c r="J90" s="47"/>
      <c r="K90" s="47">
        <v>100</v>
      </c>
      <c r="L90" s="47"/>
      <c r="M90" s="16">
        <v>400</v>
      </c>
      <c r="N90" s="47"/>
    </row>
    <row r="91" spans="1:14">
      <c r="A91" s="47">
        <v>81</v>
      </c>
      <c r="B91" s="24" t="s">
        <v>191</v>
      </c>
      <c r="C91" s="15" t="s">
        <v>54</v>
      </c>
      <c r="D91" s="47"/>
      <c r="E91" s="47">
        <v>200</v>
      </c>
      <c r="F91" s="47"/>
      <c r="G91" s="47">
        <v>200</v>
      </c>
      <c r="H91" s="47"/>
      <c r="I91" s="47">
        <v>150</v>
      </c>
      <c r="J91" s="47"/>
      <c r="K91" s="47">
        <v>150</v>
      </c>
      <c r="L91" s="47"/>
      <c r="M91" s="16">
        <v>700</v>
      </c>
      <c r="N91" s="47"/>
    </row>
    <row r="92" spans="1:14">
      <c r="A92" s="95" t="s">
        <v>7</v>
      </c>
      <c r="B92" s="96"/>
      <c r="C92" s="96"/>
      <c r="D92" s="97"/>
      <c r="E92" s="48" t="s">
        <v>207</v>
      </c>
      <c r="F92" s="48"/>
      <c r="G92" s="48" t="s">
        <v>207</v>
      </c>
      <c r="H92" s="48"/>
      <c r="I92" s="48" t="s">
        <v>207</v>
      </c>
      <c r="J92" s="48"/>
      <c r="K92" s="48" t="s">
        <v>207</v>
      </c>
      <c r="L92" s="48"/>
      <c r="M92" s="48" t="s">
        <v>207</v>
      </c>
      <c r="N92" s="49"/>
    </row>
    <row r="94" spans="1:14" ht="15.75" thickBot="1"/>
    <row r="95" spans="1:14" ht="15.75" customHeight="1">
      <c r="B95" s="66" t="s">
        <v>178</v>
      </c>
      <c r="C95" s="66"/>
      <c r="E95" s="77"/>
      <c r="F95" s="77"/>
      <c r="G95" s="77"/>
      <c r="I95" s="78" t="s">
        <v>210</v>
      </c>
      <c r="J95" s="78"/>
      <c r="K95" s="78"/>
      <c r="L95" s="78"/>
      <c r="M95" s="51"/>
    </row>
    <row r="96" spans="1:14" ht="15.75" customHeight="1">
      <c r="B96" s="94"/>
      <c r="C96" s="94"/>
      <c r="E96" s="77"/>
      <c r="F96" s="77"/>
      <c r="G96" s="77"/>
      <c r="I96" s="78"/>
      <c r="J96" s="78"/>
      <c r="K96" s="78"/>
      <c r="L96" s="78"/>
      <c r="M96" s="51"/>
    </row>
    <row r="97" spans="2:13" ht="15.75" customHeight="1">
      <c r="B97" s="94"/>
      <c r="C97" s="94"/>
      <c r="E97" s="77"/>
      <c r="F97" s="77"/>
      <c r="G97" s="77"/>
      <c r="I97" s="78"/>
      <c r="J97" s="78"/>
      <c r="K97" s="78"/>
      <c r="L97" s="78"/>
      <c r="M97" s="51"/>
    </row>
    <row r="98" spans="2:13" ht="15.75" customHeight="1">
      <c r="B98" s="94"/>
      <c r="C98" s="94"/>
      <c r="E98" s="77"/>
      <c r="F98" s="77"/>
      <c r="G98" s="77"/>
      <c r="I98" s="78"/>
      <c r="J98" s="78"/>
      <c r="K98" s="78"/>
      <c r="L98" s="78"/>
      <c r="M98" s="51"/>
    </row>
    <row r="99" spans="2:13" ht="15.75" customHeight="1">
      <c r="B99" s="94"/>
      <c r="C99" s="94"/>
      <c r="E99" s="77"/>
      <c r="F99" s="77"/>
      <c r="G99" s="77"/>
      <c r="I99" s="78"/>
      <c r="J99" s="78"/>
      <c r="K99" s="78"/>
      <c r="L99" s="78"/>
      <c r="M99" s="51"/>
    </row>
    <row r="100" spans="2:13" ht="15.75" customHeight="1">
      <c r="B100" s="94"/>
      <c r="C100" s="94"/>
      <c r="E100" s="77"/>
      <c r="F100" s="77"/>
      <c r="G100" s="77"/>
      <c r="I100" s="78"/>
      <c r="J100" s="78"/>
      <c r="K100" s="78"/>
      <c r="L100" s="78"/>
      <c r="M100" s="51"/>
    </row>
    <row r="101" spans="2:13" ht="15.75" customHeight="1">
      <c r="B101" s="94"/>
      <c r="C101" s="94"/>
      <c r="E101" s="77"/>
      <c r="F101" s="77"/>
      <c r="G101" s="77"/>
      <c r="I101" s="78"/>
      <c r="J101" s="78"/>
      <c r="K101" s="78"/>
      <c r="L101" s="78"/>
      <c r="M101" s="51"/>
    </row>
    <row r="102" spans="2:13" ht="15.75" customHeight="1">
      <c r="B102" s="94"/>
      <c r="C102" s="94"/>
      <c r="E102" s="77"/>
      <c r="F102" s="77"/>
      <c r="G102" s="77"/>
      <c r="I102" s="78"/>
      <c r="J102" s="78"/>
      <c r="K102" s="78"/>
      <c r="L102" s="78"/>
      <c r="M102" s="51"/>
    </row>
    <row r="103" spans="2:13" ht="15.75" customHeight="1">
      <c r="B103" s="94"/>
      <c r="C103" s="94"/>
      <c r="E103" s="77"/>
      <c r="F103" s="77"/>
      <c r="G103" s="77"/>
      <c r="I103" s="78"/>
      <c r="J103" s="78"/>
      <c r="K103" s="78"/>
      <c r="L103" s="78"/>
      <c r="M103" s="51"/>
    </row>
    <row r="104" spans="2:13" ht="15.75" customHeight="1">
      <c r="B104" s="94"/>
      <c r="C104" s="94"/>
      <c r="E104" s="77"/>
      <c r="F104" s="77"/>
      <c r="G104" s="77"/>
      <c r="I104" s="78"/>
      <c r="J104" s="78"/>
      <c r="K104" s="78"/>
      <c r="L104" s="78"/>
      <c r="M104" s="51"/>
    </row>
    <row r="105" spans="2:13" ht="15.75" customHeight="1">
      <c r="B105" s="94"/>
      <c r="C105" s="94"/>
      <c r="E105" s="77"/>
      <c r="F105" s="77"/>
      <c r="G105" s="77"/>
      <c r="I105" s="78"/>
      <c r="J105" s="78"/>
      <c r="K105" s="78"/>
      <c r="L105" s="78"/>
      <c r="M105" s="51"/>
    </row>
    <row r="106" spans="2:13" ht="15.75" customHeight="1">
      <c r="B106" s="94"/>
      <c r="C106" s="94"/>
      <c r="E106" s="77"/>
      <c r="F106" s="77"/>
      <c r="G106" s="77"/>
      <c r="I106" s="78"/>
      <c r="J106" s="78"/>
      <c r="K106" s="78"/>
      <c r="L106" s="78"/>
      <c r="M106" s="51"/>
    </row>
    <row r="107" spans="2:13" ht="15" customHeight="1">
      <c r="B107" s="94"/>
      <c r="C107" s="94"/>
      <c r="I107" s="78"/>
      <c r="J107" s="78"/>
      <c r="K107" s="78"/>
      <c r="L107" s="78"/>
    </row>
    <row r="108" spans="2:13">
      <c r="I108" s="78"/>
      <c r="J108" s="78"/>
      <c r="K108" s="78"/>
      <c r="L108" s="78"/>
    </row>
  </sheetData>
  <mergeCells count="28">
    <mergeCell ref="N8:N9"/>
    <mergeCell ref="M6:N7"/>
    <mergeCell ref="E8:E9"/>
    <mergeCell ref="F8:F9"/>
    <mergeCell ref="G8:G9"/>
    <mergeCell ref="H8:H9"/>
    <mergeCell ref="I8:I9"/>
    <mergeCell ref="J8:J9"/>
    <mergeCell ref="K8:K9"/>
    <mergeCell ref="E7:F7"/>
    <mergeCell ref="G7:H7"/>
    <mergeCell ref="I7:J7"/>
    <mergeCell ref="K7:L7"/>
    <mergeCell ref="L8:L9"/>
    <mergeCell ref="M8:M9"/>
    <mergeCell ref="A1:A3"/>
    <mergeCell ref="B1:D3"/>
    <mergeCell ref="E1:M3"/>
    <mergeCell ref="I95:L108"/>
    <mergeCell ref="A5:M5"/>
    <mergeCell ref="E6:L6"/>
    <mergeCell ref="B6:B9"/>
    <mergeCell ref="A6:A9"/>
    <mergeCell ref="C6:C9"/>
    <mergeCell ref="D6:D9"/>
    <mergeCell ref="B95:C107"/>
    <mergeCell ref="E95:G106"/>
    <mergeCell ref="A92:D9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L107"/>
  <sheetViews>
    <sheetView workbookViewId="0">
      <selection activeCell="J6" sqref="J6"/>
    </sheetView>
  </sheetViews>
  <sheetFormatPr defaultRowHeight="15"/>
  <cols>
    <col min="1" max="1" width="6.7109375" customWidth="1"/>
    <col min="2" max="2" width="37.5703125" customWidth="1"/>
    <col min="3" max="3" width="12.42578125" customWidth="1"/>
    <col min="4" max="4" width="12.85546875" customWidth="1"/>
    <col min="5" max="6" width="13.28515625" customWidth="1"/>
    <col min="7" max="7" width="12.140625" customWidth="1"/>
  </cols>
  <sheetData>
    <row r="1" spans="1:12" ht="15" customHeight="1">
      <c r="A1" s="77"/>
      <c r="B1" s="103" t="s">
        <v>219</v>
      </c>
      <c r="C1" s="103"/>
      <c r="D1" s="103"/>
      <c r="E1" s="103"/>
      <c r="F1" s="103"/>
      <c r="G1" s="103"/>
      <c r="H1" s="51"/>
      <c r="I1" s="51"/>
      <c r="J1" s="51"/>
      <c r="K1" s="51"/>
      <c r="L1" s="51"/>
    </row>
    <row r="2" spans="1:12">
      <c r="A2" s="77"/>
      <c r="B2" s="103"/>
      <c r="C2" s="103"/>
      <c r="D2" s="103"/>
      <c r="E2" s="103"/>
      <c r="F2" s="103"/>
      <c r="G2" s="103"/>
      <c r="H2" s="51"/>
      <c r="I2" s="51"/>
      <c r="J2" s="51"/>
      <c r="K2" s="51"/>
      <c r="L2" s="51"/>
    </row>
    <row r="3" spans="1:12">
      <c r="A3" s="77"/>
      <c r="B3" s="103"/>
      <c r="C3" s="103"/>
      <c r="D3" s="103"/>
      <c r="E3" s="103"/>
      <c r="F3" s="103"/>
      <c r="G3" s="103"/>
      <c r="H3" s="51"/>
      <c r="I3" s="51"/>
      <c r="J3" s="51"/>
      <c r="K3" s="51"/>
      <c r="L3" s="51"/>
    </row>
    <row r="5" spans="1:12" ht="15.75">
      <c r="A5" s="99" t="s">
        <v>212</v>
      </c>
      <c r="B5" s="99"/>
      <c r="C5" s="99"/>
      <c r="D5" s="99"/>
      <c r="E5" s="99"/>
      <c r="F5" s="99"/>
      <c r="G5" s="99"/>
      <c r="H5" s="55"/>
      <c r="I5" s="55"/>
      <c r="J5" s="55"/>
      <c r="K5" s="55"/>
      <c r="L5" s="55"/>
    </row>
    <row r="6" spans="1:12" ht="29.25" customHeight="1">
      <c r="A6" s="98" t="s">
        <v>213</v>
      </c>
      <c r="B6" s="93" t="s">
        <v>199</v>
      </c>
      <c r="C6" s="98" t="s">
        <v>214</v>
      </c>
      <c r="D6" s="98"/>
      <c r="E6" s="98"/>
      <c r="F6" s="98"/>
      <c r="G6" s="98"/>
    </row>
    <row r="7" spans="1:12" hidden="1">
      <c r="A7" s="98"/>
      <c r="B7" s="93"/>
      <c r="C7" s="58"/>
      <c r="D7" s="58"/>
      <c r="E7" s="58"/>
      <c r="F7" s="58"/>
      <c r="G7" s="58"/>
    </row>
    <row r="8" spans="1:12" ht="21.75" customHeight="1">
      <c r="A8" s="98"/>
      <c r="B8" s="93"/>
      <c r="C8" s="20" t="s">
        <v>215</v>
      </c>
      <c r="D8" s="20" t="s">
        <v>202</v>
      </c>
      <c r="E8" s="20" t="s">
        <v>203</v>
      </c>
      <c r="F8" s="20" t="s">
        <v>204</v>
      </c>
      <c r="G8" s="50" t="s">
        <v>216</v>
      </c>
    </row>
    <row r="9" spans="1:12">
      <c r="A9" s="52">
        <v>1</v>
      </c>
      <c r="B9" s="52">
        <v>2</v>
      </c>
      <c r="C9" s="52">
        <v>3</v>
      </c>
      <c r="D9" s="52">
        <v>4</v>
      </c>
      <c r="E9" s="52">
        <v>5</v>
      </c>
      <c r="F9" s="52">
        <v>6</v>
      </c>
      <c r="G9" s="52">
        <v>7</v>
      </c>
    </row>
    <row r="10" spans="1:12">
      <c r="A10" s="47">
        <v>1</v>
      </c>
      <c r="B10" s="21" t="s">
        <v>110</v>
      </c>
      <c r="C10" s="57">
        <v>0.25</v>
      </c>
      <c r="D10" s="57">
        <v>0.5</v>
      </c>
      <c r="E10" s="57">
        <v>0.75</v>
      </c>
      <c r="F10" s="57">
        <v>1</v>
      </c>
      <c r="G10" s="57">
        <v>1</v>
      </c>
    </row>
    <row r="11" spans="1:12" ht="25.5">
      <c r="A11" s="47">
        <v>2</v>
      </c>
      <c r="B11" s="21" t="s">
        <v>113</v>
      </c>
      <c r="C11" s="57">
        <v>0.25</v>
      </c>
      <c r="D11" s="57">
        <v>0.5</v>
      </c>
      <c r="E11" s="57">
        <v>0.75</v>
      </c>
      <c r="F11" s="57">
        <v>1</v>
      </c>
      <c r="G11" s="57">
        <v>1</v>
      </c>
    </row>
    <row r="12" spans="1:12" ht="24" customHeight="1">
      <c r="A12" s="47">
        <v>3</v>
      </c>
      <c r="B12" s="21" t="s">
        <v>114</v>
      </c>
      <c r="C12" s="57">
        <v>0.25</v>
      </c>
      <c r="D12" s="57">
        <v>0.5</v>
      </c>
      <c r="E12" s="57">
        <v>0.75</v>
      </c>
      <c r="F12" s="57">
        <v>1</v>
      </c>
      <c r="G12" s="57">
        <v>1</v>
      </c>
    </row>
    <row r="13" spans="1:12" ht="19.5" customHeight="1">
      <c r="A13" s="47">
        <v>4</v>
      </c>
      <c r="B13" s="21" t="s">
        <v>98</v>
      </c>
      <c r="C13" s="57">
        <v>0.25</v>
      </c>
      <c r="D13" s="57">
        <v>0.5</v>
      </c>
      <c r="E13" s="57">
        <v>0.75</v>
      </c>
      <c r="F13" s="57">
        <v>1</v>
      </c>
      <c r="G13" s="57">
        <v>1</v>
      </c>
    </row>
    <row r="14" spans="1:12" ht="28.5" customHeight="1">
      <c r="A14" s="47">
        <v>5</v>
      </c>
      <c r="B14" s="21" t="s">
        <v>116</v>
      </c>
      <c r="C14" s="57">
        <v>0.25</v>
      </c>
      <c r="D14" s="57">
        <v>0.5</v>
      </c>
      <c r="E14" s="57">
        <v>0.75</v>
      </c>
      <c r="F14" s="57">
        <v>1</v>
      </c>
      <c r="G14" s="57">
        <v>1</v>
      </c>
    </row>
    <row r="15" spans="1:12" ht="21.75" customHeight="1">
      <c r="A15" s="47">
        <v>6</v>
      </c>
      <c r="B15" s="21" t="s">
        <v>117</v>
      </c>
      <c r="C15" s="57">
        <v>0.25</v>
      </c>
      <c r="D15" s="57">
        <v>0.5</v>
      </c>
      <c r="E15" s="57">
        <v>0.75</v>
      </c>
      <c r="F15" s="57">
        <v>1</v>
      </c>
      <c r="G15" s="57">
        <v>1</v>
      </c>
    </row>
    <row r="16" spans="1:12" ht="25.5">
      <c r="A16" s="47">
        <v>7</v>
      </c>
      <c r="B16" s="21" t="s">
        <v>24</v>
      </c>
      <c r="C16" s="57">
        <v>0.25</v>
      </c>
      <c r="D16" s="57">
        <v>0.5</v>
      </c>
      <c r="E16" s="57">
        <v>0.75</v>
      </c>
      <c r="F16" s="57">
        <v>1</v>
      </c>
      <c r="G16" s="57">
        <v>1</v>
      </c>
    </row>
    <row r="17" spans="1:7" ht="27.75" customHeight="1">
      <c r="A17" s="47">
        <v>8</v>
      </c>
      <c r="B17" s="21" t="s">
        <v>119</v>
      </c>
      <c r="C17" s="57">
        <v>0.25</v>
      </c>
      <c r="D17" s="57">
        <v>0.5</v>
      </c>
      <c r="E17" s="57">
        <v>0.75</v>
      </c>
      <c r="F17" s="57">
        <v>1</v>
      </c>
      <c r="G17" s="57">
        <v>1</v>
      </c>
    </row>
    <row r="18" spans="1:7" ht="18" customHeight="1">
      <c r="A18" s="47">
        <v>9</v>
      </c>
      <c r="B18" s="21" t="s">
        <v>27</v>
      </c>
      <c r="C18" s="57">
        <v>0.25</v>
      </c>
      <c r="D18" s="57">
        <v>0.5</v>
      </c>
      <c r="E18" s="57">
        <v>0.75</v>
      </c>
      <c r="F18" s="57">
        <v>1</v>
      </c>
      <c r="G18" s="57">
        <v>1</v>
      </c>
    </row>
    <row r="19" spans="1:7" ht="18" customHeight="1">
      <c r="A19" s="47">
        <v>10</v>
      </c>
      <c r="B19" s="21" t="s">
        <v>120</v>
      </c>
      <c r="C19" s="57">
        <v>0.25</v>
      </c>
      <c r="D19" s="57">
        <v>0.5</v>
      </c>
      <c r="E19" s="57">
        <v>0.75</v>
      </c>
      <c r="F19" s="57">
        <v>1</v>
      </c>
      <c r="G19" s="57">
        <v>1</v>
      </c>
    </row>
    <row r="20" spans="1:7" ht="18.75" customHeight="1">
      <c r="A20" s="47">
        <v>11</v>
      </c>
      <c r="B20" s="21" t="s">
        <v>111</v>
      </c>
      <c r="C20" s="57">
        <v>0.25</v>
      </c>
      <c r="D20" s="57">
        <v>0.5</v>
      </c>
      <c r="E20" s="57">
        <v>0.75</v>
      </c>
      <c r="F20" s="57">
        <v>1</v>
      </c>
      <c r="G20" s="57">
        <v>1</v>
      </c>
    </row>
    <row r="21" spans="1:7" ht="19.5" customHeight="1">
      <c r="A21" s="47">
        <v>12</v>
      </c>
      <c r="B21" s="21" t="s">
        <v>122</v>
      </c>
      <c r="C21" s="57">
        <v>0.25</v>
      </c>
      <c r="D21" s="57">
        <v>0.5</v>
      </c>
      <c r="E21" s="57">
        <v>0.75</v>
      </c>
      <c r="F21" s="57">
        <v>1</v>
      </c>
      <c r="G21" s="57">
        <v>1</v>
      </c>
    </row>
    <row r="22" spans="1:7" ht="28.5" customHeight="1">
      <c r="A22" s="47">
        <v>13</v>
      </c>
      <c r="B22" s="21" t="s">
        <v>123</v>
      </c>
      <c r="C22" s="57">
        <v>0.25</v>
      </c>
      <c r="D22" s="57">
        <v>0.5</v>
      </c>
      <c r="E22" s="57">
        <v>0.75</v>
      </c>
      <c r="F22" s="57">
        <v>1</v>
      </c>
      <c r="G22" s="57">
        <v>1</v>
      </c>
    </row>
    <row r="23" spans="1:7" ht="27" customHeight="1">
      <c r="A23" s="47">
        <v>14</v>
      </c>
      <c r="B23" s="21" t="s">
        <v>124</v>
      </c>
      <c r="C23" s="57">
        <v>0.25</v>
      </c>
      <c r="D23" s="57">
        <v>0.5</v>
      </c>
      <c r="E23" s="57">
        <v>0.75</v>
      </c>
      <c r="F23" s="57">
        <v>1</v>
      </c>
      <c r="G23" s="57">
        <v>1</v>
      </c>
    </row>
    <row r="24" spans="1:7" ht="22.5" customHeight="1">
      <c r="A24" s="47">
        <v>15</v>
      </c>
      <c r="B24" s="21" t="s">
        <v>33</v>
      </c>
      <c r="C24" s="57">
        <v>0.25</v>
      </c>
      <c r="D24" s="57">
        <v>0.5</v>
      </c>
      <c r="E24" s="57">
        <v>0.75</v>
      </c>
      <c r="F24" s="57">
        <v>1</v>
      </c>
      <c r="G24" s="57">
        <v>1</v>
      </c>
    </row>
    <row r="25" spans="1:7" ht="25.5" customHeight="1">
      <c r="A25" s="47">
        <v>16</v>
      </c>
      <c r="B25" s="21" t="s">
        <v>125</v>
      </c>
      <c r="C25" s="57">
        <v>0.25</v>
      </c>
      <c r="D25" s="57">
        <v>0.5</v>
      </c>
      <c r="E25" s="57">
        <v>0.75</v>
      </c>
      <c r="F25" s="57">
        <v>1</v>
      </c>
      <c r="G25" s="57">
        <v>1</v>
      </c>
    </row>
    <row r="26" spans="1:7" ht="27" customHeight="1">
      <c r="A26" s="47">
        <v>17</v>
      </c>
      <c r="B26" s="21" t="s">
        <v>126</v>
      </c>
      <c r="C26" s="57">
        <v>0.25</v>
      </c>
      <c r="D26" s="57">
        <v>0.5</v>
      </c>
      <c r="E26" s="57">
        <v>0.75</v>
      </c>
      <c r="F26" s="57">
        <v>1</v>
      </c>
      <c r="G26" s="57">
        <v>1</v>
      </c>
    </row>
    <row r="27" spans="1:7" ht="21.75" customHeight="1">
      <c r="A27" s="47">
        <v>18</v>
      </c>
      <c r="B27" s="21" t="s">
        <v>37</v>
      </c>
      <c r="C27" s="57">
        <v>0.25</v>
      </c>
      <c r="D27" s="57">
        <v>0.5</v>
      </c>
      <c r="E27" s="57">
        <v>0.75</v>
      </c>
      <c r="F27" s="57">
        <v>1</v>
      </c>
      <c r="G27" s="57">
        <v>1</v>
      </c>
    </row>
    <row r="28" spans="1:7" ht="27" customHeight="1">
      <c r="A28" s="47">
        <v>19</v>
      </c>
      <c r="B28" s="21" t="s">
        <v>127</v>
      </c>
      <c r="C28" s="57">
        <v>0.25</v>
      </c>
      <c r="D28" s="57">
        <v>0.5</v>
      </c>
      <c r="E28" s="57">
        <v>0.75</v>
      </c>
      <c r="F28" s="57">
        <v>1</v>
      </c>
      <c r="G28" s="57">
        <v>1</v>
      </c>
    </row>
    <row r="29" spans="1:7" ht="26.25" customHeight="1">
      <c r="A29" s="47">
        <v>20</v>
      </c>
      <c r="B29" s="21" t="s">
        <v>128</v>
      </c>
      <c r="C29" s="57">
        <v>0.25</v>
      </c>
      <c r="D29" s="57">
        <v>0.5</v>
      </c>
      <c r="E29" s="57">
        <v>0.75</v>
      </c>
      <c r="F29" s="57">
        <v>1</v>
      </c>
      <c r="G29" s="57">
        <v>1</v>
      </c>
    </row>
    <row r="30" spans="1:7" ht="27.75" customHeight="1">
      <c r="A30" s="47">
        <v>21</v>
      </c>
      <c r="B30" s="21" t="s">
        <v>129</v>
      </c>
      <c r="C30" s="57">
        <v>0.25</v>
      </c>
      <c r="D30" s="57">
        <v>0.5</v>
      </c>
      <c r="E30" s="57">
        <v>0.75</v>
      </c>
      <c r="F30" s="57">
        <v>1</v>
      </c>
      <c r="G30" s="57">
        <v>1</v>
      </c>
    </row>
    <row r="31" spans="1:7" ht="25.5">
      <c r="A31" s="47">
        <v>22</v>
      </c>
      <c r="B31" s="21" t="s">
        <v>217</v>
      </c>
      <c r="C31" s="57">
        <v>0.25</v>
      </c>
      <c r="D31" s="57">
        <v>0.5</v>
      </c>
      <c r="E31" s="57">
        <v>0.75</v>
      </c>
      <c r="F31" s="57">
        <v>1</v>
      </c>
      <c r="G31" s="57">
        <v>1</v>
      </c>
    </row>
    <row r="32" spans="1:7" ht="38.25">
      <c r="A32" s="47">
        <v>23</v>
      </c>
      <c r="B32" s="14" t="s">
        <v>44</v>
      </c>
      <c r="C32" s="57">
        <v>0.25</v>
      </c>
      <c r="D32" s="57">
        <v>0.5</v>
      </c>
      <c r="E32" s="57">
        <v>0.75</v>
      </c>
      <c r="F32" s="57">
        <v>1</v>
      </c>
      <c r="G32" s="57">
        <v>1</v>
      </c>
    </row>
    <row r="33" spans="1:7" ht="25.5" customHeight="1">
      <c r="A33" s="47">
        <v>24</v>
      </c>
      <c r="B33" s="21" t="s">
        <v>131</v>
      </c>
      <c r="C33" s="57">
        <v>0.25</v>
      </c>
      <c r="D33" s="57">
        <v>0.5</v>
      </c>
      <c r="E33" s="57">
        <v>0.75</v>
      </c>
      <c r="F33" s="57">
        <v>1</v>
      </c>
      <c r="G33" s="57">
        <v>1</v>
      </c>
    </row>
    <row r="34" spans="1:7" ht="27" customHeight="1">
      <c r="A34" s="47">
        <v>25</v>
      </c>
      <c r="B34" s="21" t="s">
        <v>132</v>
      </c>
      <c r="C34" s="57">
        <v>0.25</v>
      </c>
      <c r="D34" s="57">
        <v>0.5</v>
      </c>
      <c r="E34" s="57">
        <v>0.75</v>
      </c>
      <c r="F34" s="57">
        <v>1</v>
      </c>
      <c r="G34" s="57">
        <v>1</v>
      </c>
    </row>
    <row r="35" spans="1:7" ht="25.5" customHeight="1">
      <c r="A35" s="47">
        <v>26</v>
      </c>
      <c r="B35" s="7" t="s">
        <v>133</v>
      </c>
      <c r="C35" s="57">
        <v>0.25</v>
      </c>
      <c r="D35" s="57">
        <v>0.5</v>
      </c>
      <c r="E35" s="57">
        <v>0.75</v>
      </c>
      <c r="F35" s="57">
        <v>1</v>
      </c>
      <c r="G35" s="57">
        <v>1</v>
      </c>
    </row>
    <row r="36" spans="1:7">
      <c r="A36" s="47">
        <v>27</v>
      </c>
      <c r="B36" s="7" t="s">
        <v>99</v>
      </c>
      <c r="C36" s="57">
        <v>0.25</v>
      </c>
      <c r="D36" s="57">
        <v>0.5</v>
      </c>
      <c r="E36" s="57">
        <v>0.75</v>
      </c>
      <c r="F36" s="57">
        <v>1</v>
      </c>
      <c r="G36" s="57">
        <v>1</v>
      </c>
    </row>
    <row r="37" spans="1:7">
      <c r="A37" s="47">
        <v>28</v>
      </c>
      <c r="B37" s="7" t="s">
        <v>100</v>
      </c>
      <c r="C37" s="57">
        <v>0.25</v>
      </c>
      <c r="D37" s="57">
        <v>0.5</v>
      </c>
      <c r="E37" s="57">
        <v>0.75</v>
      </c>
      <c r="F37" s="57">
        <v>1</v>
      </c>
      <c r="G37" s="57">
        <v>1</v>
      </c>
    </row>
    <row r="38" spans="1:7" ht="25.5" customHeight="1">
      <c r="A38" s="47">
        <v>29</v>
      </c>
      <c r="B38" s="7" t="s">
        <v>134</v>
      </c>
      <c r="C38" s="57">
        <v>0.25</v>
      </c>
      <c r="D38" s="57">
        <v>0.5</v>
      </c>
      <c r="E38" s="57">
        <v>0.75</v>
      </c>
      <c r="F38" s="57">
        <v>1</v>
      </c>
      <c r="G38" s="57">
        <v>1</v>
      </c>
    </row>
    <row r="39" spans="1:7" ht="24">
      <c r="A39" s="47">
        <v>30</v>
      </c>
      <c r="B39" s="7" t="s">
        <v>53</v>
      </c>
      <c r="C39" s="57">
        <v>0.25</v>
      </c>
      <c r="D39" s="57">
        <v>0.5</v>
      </c>
      <c r="E39" s="57">
        <v>0.75</v>
      </c>
      <c r="F39" s="57">
        <v>1</v>
      </c>
      <c r="G39" s="57">
        <v>1</v>
      </c>
    </row>
    <row r="40" spans="1:7" ht="19.5" customHeight="1">
      <c r="A40" s="47">
        <v>31</v>
      </c>
      <c r="B40" s="34" t="s">
        <v>136</v>
      </c>
      <c r="C40" s="57">
        <v>0.25</v>
      </c>
      <c r="D40" s="57">
        <v>0.5</v>
      </c>
      <c r="E40" s="57">
        <v>0.75</v>
      </c>
      <c r="F40" s="57">
        <v>1</v>
      </c>
      <c r="G40" s="57">
        <v>1</v>
      </c>
    </row>
    <row r="41" spans="1:7" ht="19.5" customHeight="1">
      <c r="A41" s="47">
        <v>32</v>
      </c>
      <c r="B41" s="25" t="s">
        <v>138</v>
      </c>
      <c r="C41" s="57">
        <v>0.25</v>
      </c>
      <c r="D41" s="57">
        <v>0.5</v>
      </c>
      <c r="E41" s="57">
        <v>0.75</v>
      </c>
      <c r="F41" s="57">
        <v>1</v>
      </c>
      <c r="G41" s="57">
        <v>1</v>
      </c>
    </row>
    <row r="42" spans="1:7" ht="20.25" customHeight="1">
      <c r="A42" s="47">
        <v>33</v>
      </c>
      <c r="B42" s="8" t="s">
        <v>101</v>
      </c>
      <c r="C42" s="57">
        <v>0.25</v>
      </c>
      <c r="D42" s="57">
        <v>0.5</v>
      </c>
      <c r="E42" s="57">
        <v>0.75</v>
      </c>
      <c r="F42" s="57">
        <v>1</v>
      </c>
      <c r="G42" s="57">
        <v>1</v>
      </c>
    </row>
    <row r="43" spans="1:7" ht="28.5" customHeight="1">
      <c r="A43" s="47">
        <v>34</v>
      </c>
      <c r="B43" s="8" t="s">
        <v>102</v>
      </c>
      <c r="C43" s="57">
        <v>0.25</v>
      </c>
      <c r="D43" s="57">
        <v>0.5</v>
      </c>
      <c r="E43" s="57">
        <v>0.75</v>
      </c>
      <c r="F43" s="57">
        <v>1</v>
      </c>
      <c r="G43" s="57">
        <v>1</v>
      </c>
    </row>
    <row r="44" spans="1:7" ht="25.5">
      <c r="A44" s="47">
        <v>35</v>
      </c>
      <c r="B44" s="24" t="s">
        <v>143</v>
      </c>
      <c r="C44" s="57">
        <v>0.25</v>
      </c>
      <c r="D44" s="57">
        <v>0.5</v>
      </c>
      <c r="E44" s="57">
        <v>0.75</v>
      </c>
      <c r="F44" s="57">
        <v>1</v>
      </c>
      <c r="G44" s="57">
        <v>1</v>
      </c>
    </row>
    <row r="45" spans="1:7" ht="22.5" customHeight="1">
      <c r="A45" s="47">
        <v>36</v>
      </c>
      <c r="B45" s="14" t="s">
        <v>112</v>
      </c>
      <c r="C45" s="57">
        <v>0.25</v>
      </c>
      <c r="D45" s="57">
        <v>0.5</v>
      </c>
      <c r="E45" s="57">
        <v>0.75</v>
      </c>
      <c r="F45" s="57">
        <v>1</v>
      </c>
      <c r="G45" s="57">
        <v>1</v>
      </c>
    </row>
    <row r="46" spans="1:7" ht="20.25" customHeight="1">
      <c r="A46" s="47">
        <v>37</v>
      </c>
      <c r="B46" s="14" t="s">
        <v>103</v>
      </c>
      <c r="C46" s="57">
        <v>0.25</v>
      </c>
      <c r="D46" s="57">
        <v>0.5</v>
      </c>
      <c r="E46" s="57">
        <v>0.75</v>
      </c>
      <c r="F46" s="57">
        <v>1</v>
      </c>
      <c r="G46" s="57">
        <v>1</v>
      </c>
    </row>
    <row r="47" spans="1:7" ht="27" customHeight="1">
      <c r="A47" s="47">
        <v>38</v>
      </c>
      <c r="B47" s="14" t="s">
        <v>145</v>
      </c>
      <c r="C47" s="57">
        <v>0.25</v>
      </c>
      <c r="D47" s="57">
        <v>0.5</v>
      </c>
      <c r="E47" s="57">
        <v>0.75</v>
      </c>
      <c r="F47" s="57">
        <v>1</v>
      </c>
      <c r="G47" s="57">
        <v>1</v>
      </c>
    </row>
    <row r="48" spans="1:7" ht="22.5" customHeight="1">
      <c r="A48" s="47">
        <v>39</v>
      </c>
      <c r="B48" s="7" t="s">
        <v>58</v>
      </c>
      <c r="C48" s="57">
        <v>0.25</v>
      </c>
      <c r="D48" s="57">
        <v>0.5</v>
      </c>
      <c r="E48" s="57">
        <v>0.75</v>
      </c>
      <c r="F48" s="57">
        <v>1</v>
      </c>
      <c r="G48" s="57">
        <v>1</v>
      </c>
    </row>
    <row r="49" spans="1:7" ht="25.5" customHeight="1">
      <c r="A49" s="47">
        <v>40</v>
      </c>
      <c r="B49" s="14" t="s">
        <v>146</v>
      </c>
      <c r="C49" s="57">
        <v>0.25</v>
      </c>
      <c r="D49" s="57">
        <v>0.5</v>
      </c>
      <c r="E49" s="57">
        <v>0.75</v>
      </c>
      <c r="F49" s="57">
        <v>1</v>
      </c>
      <c r="G49" s="57">
        <v>1</v>
      </c>
    </row>
    <row r="50" spans="1:7" ht="27" customHeight="1">
      <c r="A50" s="47">
        <v>41</v>
      </c>
      <c r="B50" s="14" t="s">
        <v>147</v>
      </c>
      <c r="C50" s="57">
        <v>0.25</v>
      </c>
      <c r="D50" s="57">
        <v>0.5</v>
      </c>
      <c r="E50" s="57">
        <v>0.75</v>
      </c>
      <c r="F50" s="57">
        <v>1</v>
      </c>
      <c r="G50" s="57">
        <v>1</v>
      </c>
    </row>
    <row r="51" spans="1:7" ht="27.75" customHeight="1">
      <c r="A51" s="47">
        <v>42</v>
      </c>
      <c r="B51" s="14" t="s">
        <v>149</v>
      </c>
      <c r="C51" s="57">
        <v>0.25</v>
      </c>
      <c r="D51" s="57">
        <v>0.5</v>
      </c>
      <c r="E51" s="57">
        <v>0.75</v>
      </c>
      <c r="F51" s="57">
        <v>1</v>
      </c>
      <c r="G51" s="57">
        <v>1</v>
      </c>
    </row>
    <row r="52" spans="1:7" ht="19.5" customHeight="1">
      <c r="A52" s="47">
        <v>43</v>
      </c>
      <c r="B52" s="24" t="s">
        <v>150</v>
      </c>
      <c r="C52" s="57">
        <v>0.25</v>
      </c>
      <c r="D52" s="57">
        <v>0.5</v>
      </c>
      <c r="E52" s="57">
        <v>0.75</v>
      </c>
      <c r="F52" s="57">
        <v>1</v>
      </c>
      <c r="G52" s="57">
        <v>1</v>
      </c>
    </row>
    <row r="53" spans="1:7" ht="20.25" customHeight="1">
      <c r="A53" s="47">
        <v>44</v>
      </c>
      <c r="B53" s="25" t="s">
        <v>152</v>
      </c>
      <c r="C53" s="57">
        <v>0.25</v>
      </c>
      <c r="D53" s="57">
        <v>0.5</v>
      </c>
      <c r="E53" s="57">
        <v>0.75</v>
      </c>
      <c r="F53" s="57">
        <v>1</v>
      </c>
      <c r="G53" s="57">
        <v>1</v>
      </c>
    </row>
    <row r="54" spans="1:7" ht="19.5" customHeight="1">
      <c r="A54" s="47">
        <v>45</v>
      </c>
      <c r="B54" s="25" t="s">
        <v>153</v>
      </c>
      <c r="C54" s="57">
        <v>0.25</v>
      </c>
      <c r="D54" s="57">
        <v>0.5</v>
      </c>
      <c r="E54" s="57">
        <v>0.75</v>
      </c>
      <c r="F54" s="57">
        <v>1</v>
      </c>
      <c r="G54" s="57">
        <v>1</v>
      </c>
    </row>
    <row r="55" spans="1:7" ht="22.5" customHeight="1">
      <c r="A55" s="47">
        <v>46</v>
      </c>
      <c r="B55" s="25" t="s">
        <v>154</v>
      </c>
      <c r="C55" s="57">
        <v>0.25</v>
      </c>
      <c r="D55" s="57">
        <v>0.5</v>
      </c>
      <c r="E55" s="57">
        <v>0.75</v>
      </c>
      <c r="F55" s="57">
        <v>1</v>
      </c>
      <c r="G55" s="57">
        <v>1</v>
      </c>
    </row>
    <row r="56" spans="1:7" ht="20.25" customHeight="1">
      <c r="A56" s="47">
        <v>47</v>
      </c>
      <c r="B56" s="12" t="s">
        <v>66</v>
      </c>
      <c r="C56" s="57">
        <v>0.25</v>
      </c>
      <c r="D56" s="57">
        <v>0.5</v>
      </c>
      <c r="E56" s="57">
        <v>0.75</v>
      </c>
      <c r="F56" s="57">
        <v>1</v>
      </c>
      <c r="G56" s="57">
        <v>1</v>
      </c>
    </row>
    <row r="57" spans="1:7" ht="21" customHeight="1">
      <c r="A57" s="47">
        <v>48</v>
      </c>
      <c r="B57" s="13" t="s">
        <v>68</v>
      </c>
      <c r="C57" s="57">
        <v>0.25</v>
      </c>
      <c r="D57" s="57">
        <v>0.5</v>
      </c>
      <c r="E57" s="57">
        <v>0.75</v>
      </c>
      <c r="F57" s="57">
        <v>1</v>
      </c>
      <c r="G57" s="57">
        <v>1</v>
      </c>
    </row>
    <row r="58" spans="1:7" ht="25.5">
      <c r="A58" s="47">
        <v>49</v>
      </c>
      <c r="B58" s="24" t="s">
        <v>155</v>
      </c>
      <c r="C58" s="57">
        <v>0.25</v>
      </c>
      <c r="D58" s="57">
        <v>0.5</v>
      </c>
      <c r="E58" s="57">
        <v>0.75</v>
      </c>
      <c r="F58" s="57">
        <v>1</v>
      </c>
      <c r="G58" s="57">
        <v>1</v>
      </c>
    </row>
    <row r="59" spans="1:7">
      <c r="A59" s="47">
        <v>50</v>
      </c>
      <c r="B59" s="21" t="s">
        <v>71</v>
      </c>
      <c r="C59" s="57">
        <v>0.25</v>
      </c>
      <c r="D59" s="57">
        <v>0.5</v>
      </c>
      <c r="E59" s="57">
        <v>0.75</v>
      </c>
      <c r="F59" s="57">
        <v>1</v>
      </c>
      <c r="G59" s="57">
        <v>1</v>
      </c>
    </row>
    <row r="60" spans="1:7" ht="25.5">
      <c r="A60" s="47">
        <v>51</v>
      </c>
      <c r="B60" s="26" t="s">
        <v>156</v>
      </c>
      <c r="C60" s="57">
        <v>0.25</v>
      </c>
      <c r="D60" s="57">
        <v>0.5</v>
      </c>
      <c r="E60" s="57">
        <v>0.75</v>
      </c>
      <c r="F60" s="57">
        <v>1</v>
      </c>
      <c r="G60" s="57">
        <v>1</v>
      </c>
    </row>
    <row r="61" spans="1:7">
      <c r="A61" s="47">
        <v>52</v>
      </c>
      <c r="B61" s="27" t="s">
        <v>73</v>
      </c>
      <c r="C61" s="57">
        <v>0.25</v>
      </c>
      <c r="D61" s="57">
        <v>0.5</v>
      </c>
      <c r="E61" s="57">
        <v>0.75</v>
      </c>
      <c r="F61" s="57">
        <v>1</v>
      </c>
      <c r="G61" s="57">
        <v>1</v>
      </c>
    </row>
    <row r="62" spans="1:7" ht="25.5">
      <c r="A62" s="47">
        <v>53</v>
      </c>
      <c r="B62" s="21" t="s">
        <v>159</v>
      </c>
      <c r="C62" s="57">
        <v>0.25</v>
      </c>
      <c r="D62" s="57">
        <v>0.5</v>
      </c>
      <c r="E62" s="57">
        <v>0.75</v>
      </c>
      <c r="F62" s="57">
        <v>1</v>
      </c>
      <c r="G62" s="57">
        <v>1</v>
      </c>
    </row>
    <row r="63" spans="1:7" ht="24">
      <c r="A63" s="47">
        <v>54</v>
      </c>
      <c r="B63" s="4" t="s">
        <v>75</v>
      </c>
      <c r="C63" s="57">
        <v>0.25</v>
      </c>
      <c r="D63" s="57">
        <v>0.5</v>
      </c>
      <c r="E63" s="57">
        <v>0.75</v>
      </c>
      <c r="F63" s="57">
        <v>1</v>
      </c>
      <c r="G63" s="57">
        <v>1</v>
      </c>
    </row>
    <row r="64" spans="1:7">
      <c r="A64" s="47">
        <v>55</v>
      </c>
      <c r="B64" s="11" t="s">
        <v>76</v>
      </c>
      <c r="C64" s="57">
        <v>0.25</v>
      </c>
      <c r="D64" s="57">
        <v>0.5</v>
      </c>
      <c r="E64" s="57">
        <v>0.75</v>
      </c>
      <c r="F64" s="57">
        <v>1</v>
      </c>
      <c r="G64" s="57">
        <v>1</v>
      </c>
    </row>
    <row r="65" spans="1:7">
      <c r="A65" s="47">
        <v>56</v>
      </c>
      <c r="B65" s="26" t="s">
        <v>77</v>
      </c>
      <c r="C65" s="57">
        <v>0.25</v>
      </c>
      <c r="D65" s="57">
        <v>0.5</v>
      </c>
      <c r="E65" s="57">
        <v>0.75</v>
      </c>
      <c r="F65" s="57">
        <v>1</v>
      </c>
      <c r="G65" s="57">
        <v>1</v>
      </c>
    </row>
    <row r="66" spans="1:7" ht="25.5">
      <c r="A66" s="47">
        <v>57</v>
      </c>
      <c r="B66" s="25" t="s">
        <v>79</v>
      </c>
      <c r="C66" s="57">
        <v>0.25</v>
      </c>
      <c r="D66" s="57">
        <v>0.5</v>
      </c>
      <c r="E66" s="57">
        <v>0.75</v>
      </c>
      <c r="F66" s="57">
        <v>1</v>
      </c>
      <c r="G66" s="57">
        <v>1</v>
      </c>
    </row>
    <row r="67" spans="1:7">
      <c r="A67" s="47">
        <v>58</v>
      </c>
      <c r="B67" s="26" t="s">
        <v>80</v>
      </c>
      <c r="C67" s="57">
        <v>0.25</v>
      </c>
      <c r="D67" s="57">
        <v>0.5</v>
      </c>
      <c r="E67" s="57">
        <v>0.75</v>
      </c>
      <c r="F67" s="57">
        <v>1</v>
      </c>
      <c r="G67" s="57">
        <v>1</v>
      </c>
    </row>
    <row r="68" spans="1:7" ht="24">
      <c r="A68" s="47">
        <v>59</v>
      </c>
      <c r="B68" s="4" t="s">
        <v>82</v>
      </c>
      <c r="C68" s="57">
        <v>0.25</v>
      </c>
      <c r="D68" s="57">
        <v>0.5</v>
      </c>
      <c r="E68" s="57">
        <v>0.75</v>
      </c>
      <c r="F68" s="57">
        <v>1</v>
      </c>
      <c r="G68" s="57">
        <v>1</v>
      </c>
    </row>
    <row r="69" spans="1:7">
      <c r="A69" s="47">
        <v>60</v>
      </c>
      <c r="B69" s="11" t="s">
        <v>165</v>
      </c>
      <c r="C69" s="57">
        <v>0.25</v>
      </c>
      <c r="D69" s="57">
        <v>0.5</v>
      </c>
      <c r="E69" s="57">
        <v>0.75</v>
      </c>
      <c r="F69" s="57">
        <v>1</v>
      </c>
      <c r="G69" s="57">
        <v>1</v>
      </c>
    </row>
    <row r="70" spans="1:7" ht="25.5">
      <c r="A70" s="47">
        <v>61</v>
      </c>
      <c r="B70" s="21" t="s">
        <v>85</v>
      </c>
      <c r="C70" s="57">
        <v>0.25</v>
      </c>
      <c r="D70" s="57">
        <v>0.5</v>
      </c>
      <c r="E70" s="57">
        <v>0.75</v>
      </c>
      <c r="F70" s="57">
        <v>1</v>
      </c>
      <c r="G70" s="57">
        <v>1</v>
      </c>
    </row>
    <row r="71" spans="1:7">
      <c r="A71" s="47">
        <v>62</v>
      </c>
      <c r="B71" s="21" t="s">
        <v>86</v>
      </c>
      <c r="C71" s="57">
        <v>0.25</v>
      </c>
      <c r="D71" s="57">
        <v>0.5</v>
      </c>
      <c r="E71" s="57">
        <v>0.75</v>
      </c>
      <c r="F71" s="57">
        <v>1</v>
      </c>
      <c r="G71" s="57">
        <v>1</v>
      </c>
    </row>
    <row r="72" spans="1:7">
      <c r="A72" s="47">
        <v>63</v>
      </c>
      <c r="B72" s="21" t="s">
        <v>104</v>
      </c>
      <c r="C72" s="57">
        <v>0.25</v>
      </c>
      <c r="D72" s="57">
        <v>0.5</v>
      </c>
      <c r="E72" s="57">
        <v>0.75</v>
      </c>
      <c r="F72" s="57">
        <v>1</v>
      </c>
      <c r="G72" s="57">
        <v>1</v>
      </c>
    </row>
    <row r="73" spans="1:7">
      <c r="A73" s="47">
        <v>64</v>
      </c>
      <c r="B73" s="11" t="s">
        <v>169</v>
      </c>
      <c r="C73" s="57">
        <v>0.25</v>
      </c>
      <c r="D73" s="57">
        <v>0.5</v>
      </c>
      <c r="E73" s="57">
        <v>0.75</v>
      </c>
      <c r="F73" s="57">
        <v>1</v>
      </c>
      <c r="G73" s="57">
        <v>1</v>
      </c>
    </row>
    <row r="74" spans="1:7">
      <c r="A74" s="47">
        <v>65</v>
      </c>
      <c r="B74" s="11" t="s">
        <v>89</v>
      </c>
      <c r="C74" s="57">
        <v>0.25</v>
      </c>
      <c r="D74" s="57">
        <v>0.5</v>
      </c>
      <c r="E74" s="57">
        <v>0.75</v>
      </c>
      <c r="F74" s="57">
        <v>1</v>
      </c>
      <c r="G74" s="57">
        <v>1</v>
      </c>
    </row>
    <row r="75" spans="1:7" ht="25.5">
      <c r="A75" s="47">
        <v>66</v>
      </c>
      <c r="B75" s="26" t="s">
        <v>170</v>
      </c>
      <c r="C75" s="57">
        <v>0.25</v>
      </c>
      <c r="D75" s="57">
        <v>0.5</v>
      </c>
      <c r="E75" s="57">
        <v>0.75</v>
      </c>
      <c r="F75" s="57">
        <v>1</v>
      </c>
      <c r="G75" s="57">
        <v>1</v>
      </c>
    </row>
    <row r="76" spans="1:7" ht="26.25" customHeight="1">
      <c r="A76" s="47">
        <v>67</v>
      </c>
      <c r="B76" s="21" t="s">
        <v>171</v>
      </c>
      <c r="C76" s="57">
        <v>0.25</v>
      </c>
      <c r="D76" s="57">
        <v>0.5</v>
      </c>
      <c r="E76" s="57">
        <v>0.75</v>
      </c>
      <c r="F76" s="57">
        <v>1</v>
      </c>
      <c r="G76" s="57">
        <v>1</v>
      </c>
    </row>
    <row r="77" spans="1:7" ht="38.25">
      <c r="A77" s="47">
        <v>68</v>
      </c>
      <c r="B77" s="26" t="s">
        <v>173</v>
      </c>
      <c r="C77" s="57">
        <v>0.25</v>
      </c>
      <c r="D77" s="57">
        <v>0.5</v>
      </c>
      <c r="E77" s="57">
        <v>0.75</v>
      </c>
      <c r="F77" s="57">
        <v>1</v>
      </c>
      <c r="G77" s="57">
        <v>1</v>
      </c>
    </row>
    <row r="78" spans="1:7" ht="25.5">
      <c r="A78" s="47">
        <v>69</v>
      </c>
      <c r="B78" s="26" t="s">
        <v>174</v>
      </c>
      <c r="C78" s="57">
        <v>0.25</v>
      </c>
      <c r="D78" s="57">
        <v>0.5</v>
      </c>
      <c r="E78" s="57">
        <v>0.75</v>
      </c>
      <c r="F78" s="57">
        <v>1</v>
      </c>
      <c r="G78" s="57">
        <v>1</v>
      </c>
    </row>
    <row r="79" spans="1:7" ht="25.5">
      <c r="A79" s="47">
        <v>70</v>
      </c>
      <c r="B79" s="26" t="s">
        <v>94</v>
      </c>
      <c r="C79" s="57">
        <v>0.25</v>
      </c>
      <c r="D79" s="57">
        <v>0.5</v>
      </c>
      <c r="E79" s="57">
        <v>0.75</v>
      </c>
      <c r="F79" s="57">
        <v>1</v>
      </c>
      <c r="G79" s="57">
        <v>1</v>
      </c>
    </row>
    <row r="80" spans="1:7" ht="25.5">
      <c r="A80" s="47">
        <v>71</v>
      </c>
      <c r="B80" s="26" t="s">
        <v>175</v>
      </c>
      <c r="C80" s="57">
        <v>0.25</v>
      </c>
      <c r="D80" s="57">
        <v>0.5</v>
      </c>
      <c r="E80" s="57">
        <v>0.75</v>
      </c>
      <c r="F80" s="57">
        <v>1</v>
      </c>
      <c r="G80" s="57">
        <v>1</v>
      </c>
    </row>
    <row r="81" spans="1:8" ht="18.75" customHeight="1">
      <c r="A81" s="47">
        <v>72</v>
      </c>
      <c r="B81" s="26" t="s">
        <v>97</v>
      </c>
      <c r="C81" s="57">
        <v>0.25</v>
      </c>
      <c r="D81" s="57">
        <v>0.5</v>
      </c>
      <c r="E81" s="57">
        <v>0.75</v>
      </c>
      <c r="F81" s="57">
        <v>1</v>
      </c>
      <c r="G81" s="57">
        <v>1</v>
      </c>
    </row>
    <row r="82" spans="1:8" ht="19.5" customHeight="1">
      <c r="A82" s="47">
        <v>73</v>
      </c>
      <c r="B82" s="26" t="s">
        <v>105</v>
      </c>
      <c r="C82" s="57">
        <v>0.25</v>
      </c>
      <c r="D82" s="57">
        <v>0.5</v>
      </c>
      <c r="E82" s="57">
        <v>0.75</v>
      </c>
      <c r="F82" s="57">
        <v>1</v>
      </c>
      <c r="G82" s="57">
        <v>1</v>
      </c>
    </row>
    <row r="83" spans="1:8">
      <c r="A83" s="47">
        <v>74</v>
      </c>
      <c r="B83" s="14" t="s">
        <v>106</v>
      </c>
      <c r="C83" s="57">
        <v>0.25</v>
      </c>
      <c r="D83" s="57">
        <v>0.5</v>
      </c>
      <c r="E83" s="57">
        <v>0.75</v>
      </c>
      <c r="F83" s="57">
        <v>1</v>
      </c>
      <c r="G83" s="57">
        <v>1</v>
      </c>
    </row>
    <row r="84" spans="1:8" ht="25.5">
      <c r="A84" s="47">
        <v>75</v>
      </c>
      <c r="B84" s="14" t="s">
        <v>180</v>
      </c>
      <c r="C84" s="57">
        <v>0.25</v>
      </c>
      <c r="D84" s="57">
        <v>0.5</v>
      </c>
      <c r="E84" s="57">
        <v>0.75</v>
      </c>
      <c r="F84" s="57">
        <v>1</v>
      </c>
      <c r="G84" s="57">
        <v>1</v>
      </c>
    </row>
    <row r="85" spans="1:8" ht="19.5" customHeight="1">
      <c r="A85" s="47">
        <v>76</v>
      </c>
      <c r="B85" s="14" t="s">
        <v>184</v>
      </c>
      <c r="C85" s="57">
        <v>0.25</v>
      </c>
      <c r="D85" s="57">
        <v>0.5</v>
      </c>
      <c r="E85" s="57">
        <v>0.75</v>
      </c>
      <c r="F85" s="57">
        <v>1</v>
      </c>
      <c r="G85" s="57">
        <v>1</v>
      </c>
    </row>
    <row r="86" spans="1:8" ht="25.5">
      <c r="A86" s="47">
        <v>77</v>
      </c>
      <c r="B86" s="14" t="s">
        <v>209</v>
      </c>
      <c r="C86" s="57">
        <v>0.25</v>
      </c>
      <c r="D86" s="57">
        <v>0.5</v>
      </c>
      <c r="E86" s="57">
        <v>0.75</v>
      </c>
      <c r="F86" s="57">
        <v>1</v>
      </c>
      <c r="G86" s="57">
        <v>1</v>
      </c>
    </row>
    <row r="87" spans="1:8" ht="19.5" customHeight="1">
      <c r="A87" s="47">
        <v>78</v>
      </c>
      <c r="B87" s="14" t="s">
        <v>185</v>
      </c>
      <c r="C87" s="57">
        <v>0.25</v>
      </c>
      <c r="D87" s="57">
        <v>0.5</v>
      </c>
      <c r="E87" s="57">
        <v>0.75</v>
      </c>
      <c r="F87" s="57">
        <v>1</v>
      </c>
      <c r="G87" s="57">
        <v>1</v>
      </c>
    </row>
    <row r="88" spans="1:8" ht="21.75" customHeight="1">
      <c r="A88" s="47">
        <v>79</v>
      </c>
      <c r="B88" s="34" t="s">
        <v>187</v>
      </c>
      <c r="C88" s="57">
        <v>0.25</v>
      </c>
      <c r="D88" s="57">
        <v>0.5</v>
      </c>
      <c r="E88" s="57">
        <v>0.75</v>
      </c>
      <c r="F88" s="57">
        <v>1</v>
      </c>
      <c r="G88" s="57">
        <v>1</v>
      </c>
    </row>
    <row r="89" spans="1:8" ht="21.75" customHeight="1">
      <c r="A89" s="47">
        <v>80</v>
      </c>
      <c r="B89" s="34" t="s">
        <v>189</v>
      </c>
      <c r="C89" s="57">
        <v>0.25</v>
      </c>
      <c r="D89" s="57">
        <v>0.5</v>
      </c>
      <c r="E89" s="57">
        <v>0.75</v>
      </c>
      <c r="F89" s="57">
        <v>1</v>
      </c>
      <c r="G89" s="57">
        <v>1</v>
      </c>
    </row>
    <row r="90" spans="1:8" ht="21.75" customHeight="1">
      <c r="A90" s="47">
        <v>81</v>
      </c>
      <c r="B90" s="24" t="s">
        <v>191</v>
      </c>
      <c r="C90" s="57">
        <v>0.25</v>
      </c>
      <c r="D90" s="57">
        <v>0.5</v>
      </c>
      <c r="E90" s="57">
        <v>0.75</v>
      </c>
      <c r="F90" s="57">
        <v>1</v>
      </c>
      <c r="G90" s="57">
        <v>1</v>
      </c>
    </row>
    <row r="91" spans="1:8">
      <c r="A91" s="100" t="s">
        <v>7</v>
      </c>
      <c r="B91" s="101"/>
      <c r="C91" s="56"/>
      <c r="D91" s="56"/>
      <c r="E91" s="56"/>
      <c r="F91" s="56"/>
      <c r="G91" s="56"/>
    </row>
    <row r="93" spans="1:8" ht="15.75" thickBot="1"/>
    <row r="94" spans="1:8" ht="15" customHeight="1">
      <c r="B94" s="66" t="s">
        <v>218</v>
      </c>
      <c r="C94" s="59"/>
      <c r="D94" s="77"/>
      <c r="E94" s="78" t="s">
        <v>210</v>
      </c>
      <c r="F94" s="78"/>
      <c r="G94" s="61"/>
      <c r="H94" s="61"/>
    </row>
    <row r="95" spans="1:8">
      <c r="B95" s="94"/>
      <c r="C95" s="60"/>
      <c r="D95" s="77"/>
      <c r="E95" s="78"/>
      <c r="F95" s="78"/>
      <c r="G95" s="61"/>
      <c r="H95" s="61"/>
    </row>
    <row r="96" spans="1:8">
      <c r="B96" s="94"/>
      <c r="C96" s="60"/>
      <c r="D96" s="77"/>
      <c r="E96" s="78"/>
      <c r="F96" s="78"/>
      <c r="G96" s="61"/>
      <c r="H96" s="61"/>
    </row>
    <row r="97" spans="2:8">
      <c r="B97" s="94"/>
      <c r="C97" s="60"/>
      <c r="D97" s="77"/>
      <c r="E97" s="78"/>
      <c r="F97" s="78"/>
      <c r="G97" s="61"/>
      <c r="H97" s="61"/>
    </row>
    <row r="98" spans="2:8">
      <c r="B98" s="94"/>
      <c r="C98" s="60"/>
      <c r="D98" s="77"/>
      <c r="E98" s="78"/>
      <c r="F98" s="78"/>
      <c r="G98" s="61"/>
      <c r="H98" s="61"/>
    </row>
    <row r="99" spans="2:8">
      <c r="B99" s="94"/>
      <c r="C99" s="60"/>
      <c r="D99" s="77"/>
      <c r="E99" s="78"/>
      <c r="F99" s="78"/>
      <c r="G99" s="61"/>
      <c r="H99" s="61"/>
    </row>
    <row r="100" spans="2:8">
      <c r="B100" s="94"/>
      <c r="C100" s="60"/>
      <c r="D100" s="77"/>
      <c r="E100" s="78"/>
      <c r="F100" s="78"/>
      <c r="G100" s="61"/>
      <c r="H100" s="61"/>
    </row>
    <row r="101" spans="2:8">
      <c r="B101" s="94"/>
      <c r="C101" s="60"/>
      <c r="D101" s="77"/>
      <c r="E101" s="78"/>
      <c r="F101" s="78"/>
      <c r="G101" s="61"/>
      <c r="H101" s="61"/>
    </row>
    <row r="102" spans="2:8">
      <c r="B102" s="94"/>
      <c r="C102" s="60"/>
      <c r="D102" s="77"/>
      <c r="E102" s="78"/>
      <c r="F102" s="78"/>
      <c r="G102" s="61"/>
      <c r="H102" s="61"/>
    </row>
    <row r="103" spans="2:8">
      <c r="B103" s="94"/>
      <c r="C103" s="60"/>
      <c r="D103" s="77"/>
      <c r="E103" s="78"/>
      <c r="F103" s="78"/>
      <c r="G103" s="61"/>
      <c r="H103" s="61"/>
    </row>
    <row r="104" spans="2:8">
      <c r="B104" s="94"/>
      <c r="C104" s="60"/>
      <c r="D104" s="77"/>
      <c r="E104" s="78"/>
      <c r="F104" s="78"/>
      <c r="G104" s="61"/>
      <c r="H104" s="61"/>
    </row>
    <row r="105" spans="2:8">
      <c r="B105" s="94"/>
      <c r="C105" s="60"/>
      <c r="D105" s="77"/>
      <c r="E105" s="78"/>
      <c r="F105" s="78"/>
      <c r="G105" s="61"/>
      <c r="H105" s="61"/>
    </row>
    <row r="106" spans="2:8">
      <c r="B106" s="94"/>
      <c r="C106" s="60"/>
      <c r="D106" s="77"/>
      <c r="E106" s="78"/>
      <c r="F106" s="78"/>
      <c r="G106" s="61"/>
      <c r="H106" s="61"/>
    </row>
    <row r="107" spans="2:8">
      <c r="B107" s="94"/>
      <c r="D107" s="77"/>
      <c r="E107" s="78"/>
      <c r="F107" s="78"/>
      <c r="G107" s="61"/>
      <c r="H107" s="61"/>
    </row>
  </sheetData>
  <mergeCells count="10">
    <mergeCell ref="A1:A3"/>
    <mergeCell ref="A6:A8"/>
    <mergeCell ref="B6:B8"/>
    <mergeCell ref="B1:G3"/>
    <mergeCell ref="B94:B107"/>
    <mergeCell ref="D94:D107"/>
    <mergeCell ref="E94:F107"/>
    <mergeCell ref="C6:G6"/>
    <mergeCell ref="A5:G5"/>
    <mergeCell ref="A91:B9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տեխ.բնութագիր</vt:lpstr>
      <vt:lpstr>գնման ժամ.</vt:lpstr>
      <vt:lpstr>վճարման ժամ.</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2016-12-05T08:05:28Z</dcterms:modified>
</cp:coreProperties>
</file>